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s>
  <definedNames>
    <definedName name="_xlnm.Print_Area" localSheetId="2">'Rehabil( est) 1'!$A$1:$F$96</definedName>
    <definedName name="_xlnm.Print_Titles" localSheetId="4">'CIVIL EST 1'!$9:$10</definedName>
    <definedName name="_xlnm.Print_Titles" localSheetId="6">'ELE 1'!$9:$10</definedName>
    <definedName name="_xlnm.Print_Titles" localSheetId="5">'Plumb 1'!$7:$8</definedName>
    <definedName name="_xlnm.Print_Titles" localSheetId="2">'Rehabil( est) 1'!$9:$10</definedName>
  </definedNames>
  <calcPr calcId="124519"/>
</workbook>
</file>

<file path=xl/calcChain.xml><?xml version="1.0" encoding="utf-8"?>
<calcChain xmlns="http://schemas.openxmlformats.org/spreadsheetml/2006/main">
  <c r="F22" i="8"/>
  <c r="C22" i="6"/>
  <c r="C18"/>
  <c r="AI28" i="9"/>
  <c r="F19" i="6"/>
  <c r="F18"/>
  <c r="D58" i="10"/>
  <c r="F58" s="1"/>
  <c r="AI48" i="9"/>
  <c r="AI47"/>
  <c r="AI5"/>
  <c r="AI6"/>
  <c r="AI7"/>
  <c r="AI8"/>
  <c r="AI9"/>
  <c r="AI10"/>
  <c r="AI11"/>
  <c r="AI12"/>
  <c r="AI13"/>
  <c r="AI14"/>
  <c r="AI15"/>
  <c r="AI16"/>
  <c r="AI17"/>
  <c r="AI18"/>
  <c r="AI19"/>
  <c r="AI20"/>
  <c r="AI21"/>
  <c r="AI22"/>
  <c r="AI23"/>
  <c r="AI24"/>
  <c r="AI25"/>
  <c r="AI26"/>
  <c r="AI27"/>
  <c r="AI29"/>
  <c r="AI30"/>
  <c r="AI31"/>
  <c r="AI32"/>
  <c r="AI33"/>
  <c r="AI34"/>
  <c r="AI35"/>
  <c r="AI36"/>
  <c r="AI37"/>
  <c r="AI38"/>
  <c r="AI39"/>
  <c r="AI40"/>
  <c r="AI41"/>
  <c r="AI42"/>
  <c r="AI43"/>
  <c r="AI44"/>
  <c r="AI45"/>
  <c r="AI46"/>
  <c r="AI4"/>
  <c r="BN10" i="11"/>
  <c r="BN12"/>
  <c r="BN15"/>
  <c r="BN20"/>
  <c r="BN23"/>
  <c r="BN24"/>
  <c r="BN27"/>
  <c r="BN28"/>
  <c r="BN29"/>
  <c r="BN30"/>
  <c r="BN31"/>
  <c r="BN41"/>
  <c r="BN42"/>
  <c r="BN43"/>
  <c r="BN44"/>
  <c r="BN45"/>
  <c r="BN46"/>
  <c r="BN47"/>
  <c r="BN48"/>
  <c r="BN49"/>
  <c r="BN50"/>
  <c r="BN51"/>
  <c r="BN52"/>
  <c r="BN53"/>
  <c r="BN54"/>
  <c r="BN55"/>
  <c r="BN56"/>
  <c r="BN57"/>
  <c r="BN58"/>
  <c r="BN59"/>
  <c r="BN60"/>
  <c r="BN61"/>
  <c r="BN62"/>
  <c r="BN63"/>
  <c r="BN64"/>
  <c r="BN65"/>
  <c r="BN66"/>
  <c r="BN67"/>
  <c r="BN68"/>
  <c r="BN69"/>
  <c r="BN70"/>
  <c r="BN71"/>
  <c r="BN72"/>
  <c r="BN73"/>
  <c r="BN74"/>
  <c r="BN75"/>
  <c r="F52" i="10"/>
  <c r="F51"/>
  <c r="D27" i="9"/>
  <c r="G38"/>
  <c r="G37"/>
  <c r="G6"/>
  <c r="E31"/>
  <c r="E25"/>
  <c r="E8"/>
  <c r="E7"/>
  <c r="E5"/>
  <c r="E4"/>
  <c r="D35"/>
  <c r="D26"/>
  <c r="D29" s="1"/>
  <c r="D25"/>
  <c r="D24"/>
  <c r="D28" s="1"/>
  <c r="D23"/>
  <c r="D22"/>
  <c r="D15"/>
  <c r="D18" s="1"/>
  <c r="D14"/>
  <c r="D17" s="1"/>
  <c r="D13"/>
  <c r="D8"/>
  <c r="D7"/>
  <c r="D6"/>
  <c r="D5"/>
  <c r="D4"/>
  <c r="AX7" i="11"/>
  <c r="AH8"/>
  <c r="BN8" s="1"/>
  <c r="AH7"/>
  <c r="T17"/>
  <c r="BN17" s="1"/>
  <c r="T7"/>
  <c r="O14"/>
  <c r="BN14" s="1"/>
  <c r="O7"/>
  <c r="D7"/>
  <c r="BN7" s="1"/>
  <c r="D16"/>
  <c r="BN16" s="1"/>
  <c r="D35" i="8"/>
  <c r="F35" s="1"/>
  <c r="D36"/>
  <c r="F36" s="1"/>
  <c r="D34"/>
  <c r="F34" s="1"/>
  <c r="D54"/>
  <c r="F54" s="1"/>
  <c r="D51"/>
  <c r="F51" s="1"/>
  <c r="D50"/>
  <c r="F50" s="1"/>
  <c r="F52"/>
  <c r="F40"/>
  <c r="F38"/>
  <c r="F37"/>
  <c r="F32"/>
  <c r="F30"/>
  <c r="F29"/>
  <c r="F28"/>
  <c r="F26"/>
  <c r="BK21" i="11"/>
  <c r="BK6"/>
  <c r="BK5"/>
  <c r="BC5"/>
  <c r="BJ5"/>
  <c r="BJ6"/>
  <c r="BJ16"/>
  <c r="BJ26"/>
  <c r="BJ34"/>
  <c r="BI34"/>
  <c r="BI26"/>
  <c r="BI16"/>
  <c r="BI6"/>
  <c r="BI5"/>
  <c r="BH26"/>
  <c r="BH16"/>
  <c r="BH13"/>
  <c r="BH6"/>
  <c r="BH5"/>
  <c r="BF35"/>
  <c r="BD34"/>
  <c r="BD26"/>
  <c r="BD16"/>
  <c r="BD6"/>
  <c r="BD5"/>
  <c r="BC26"/>
  <c r="BC16"/>
  <c r="BC6"/>
  <c r="BB21"/>
  <c r="BB6"/>
  <c r="BB5"/>
  <c r="BA34"/>
  <c r="BA33"/>
  <c r="BA26"/>
  <c r="BA6"/>
  <c r="BA5"/>
  <c r="AZ21"/>
  <c r="AZ6"/>
  <c r="AY33"/>
  <c r="AY25"/>
  <c r="AY11"/>
  <c r="AY6"/>
  <c r="AY34"/>
  <c r="AW38"/>
  <c r="BN38" s="1"/>
  <c r="D83" i="8" s="1"/>
  <c r="F83" s="1"/>
  <c r="AW37" i="11"/>
  <c r="AW32"/>
  <c r="AW21"/>
  <c r="AW6"/>
  <c r="AW5"/>
  <c r="AS34"/>
  <c r="AS26"/>
  <c r="AS25"/>
  <c r="AR37"/>
  <c r="AR33"/>
  <c r="AR21"/>
  <c r="AR6"/>
  <c r="AR5"/>
  <c r="AR25"/>
  <c r="AQ37"/>
  <c r="BN37" s="1"/>
  <c r="D13" i="8" s="1"/>
  <c r="F13" s="1"/>
  <c r="AQ33" i="11"/>
  <c r="AQ25"/>
  <c r="AP22"/>
  <c r="AO32"/>
  <c r="AO11"/>
  <c r="AO6"/>
  <c r="AO5"/>
  <c r="AN34"/>
  <c r="AN26"/>
  <c r="AN21"/>
  <c r="AN11"/>
  <c r="AN6"/>
  <c r="AI34"/>
  <c r="AI33"/>
  <c r="AI26"/>
  <c r="AI25"/>
  <c r="AI11"/>
  <c r="AI6"/>
  <c r="AI5"/>
  <c r="AG32"/>
  <c r="AG36"/>
  <c r="BN36" s="1"/>
  <c r="AG21"/>
  <c r="AG11"/>
  <c r="AG6"/>
  <c r="AG5"/>
  <c r="AD21"/>
  <c r="AD6"/>
  <c r="AD11"/>
  <c r="AD18"/>
  <c r="AB34"/>
  <c r="Z18"/>
  <c r="BN18" s="1"/>
  <c r="Y33"/>
  <c r="Y6"/>
  <c r="Y5"/>
  <c r="Y11"/>
  <c r="Y9"/>
  <c r="Y21"/>
  <c r="Y19"/>
  <c r="X21"/>
  <c r="X32"/>
  <c r="BN32" s="1"/>
  <c r="X6"/>
  <c r="X5"/>
  <c r="X11"/>
  <c r="X9"/>
  <c r="BN9" s="1"/>
  <c r="X19"/>
  <c r="V21"/>
  <c r="V34"/>
  <c r="V26"/>
  <c r="V11"/>
  <c r="V19"/>
  <c r="V6"/>
  <c r="U35"/>
  <c r="U6"/>
  <c r="U11"/>
  <c r="R19"/>
  <c r="R6"/>
  <c r="R5"/>
  <c r="R34"/>
  <c r="R33"/>
  <c r="R26"/>
  <c r="R25"/>
  <c r="Q26"/>
  <c r="Q25"/>
  <c r="BN25" s="1"/>
  <c r="Q13"/>
  <c r="Q11"/>
  <c r="Q6"/>
  <c r="Q5"/>
  <c r="Q40"/>
  <c r="BN40" s="1"/>
  <c r="Q39"/>
  <c r="BN39" s="1"/>
  <c r="P21"/>
  <c r="BN21" s="1"/>
  <c r="P19"/>
  <c r="BN19" s="1"/>
  <c r="P34"/>
  <c r="P33"/>
  <c r="P26"/>
  <c r="P5"/>
  <c r="P13"/>
  <c r="P16"/>
  <c r="P11"/>
  <c r="P6"/>
  <c r="O22"/>
  <c r="BN22" s="1"/>
  <c r="M26"/>
  <c r="M11"/>
  <c r="M6"/>
  <c r="L26"/>
  <c r="BN26" s="1"/>
  <c r="M5"/>
  <c r="L35"/>
  <c r="L34"/>
  <c r="L16"/>
  <c r="L11"/>
  <c r="L6"/>
  <c r="L5"/>
  <c r="K34"/>
  <c r="K35"/>
  <c r="K11"/>
  <c r="K6"/>
  <c r="K5"/>
  <c r="H6"/>
  <c r="H5"/>
  <c r="I11"/>
  <c r="G34"/>
  <c r="BN34" s="1"/>
  <c r="G33"/>
  <c r="G11"/>
  <c r="F33"/>
  <c r="BN33" s="1"/>
  <c r="BN13"/>
  <c r="F11"/>
  <c r="F6"/>
  <c r="F5"/>
  <c r="BN5" s="1"/>
  <c r="E35"/>
  <c r="BN35" s="1"/>
  <c r="E6"/>
  <c r="BN6" s="1"/>
  <c r="E11"/>
  <c r="BN11" s="1"/>
  <c r="F79" i="8"/>
  <c r="D55" l="1"/>
  <c r="F55" s="1"/>
  <c r="F56" s="1"/>
  <c r="C31" i="6" s="1"/>
  <c r="F31" s="1"/>
  <c r="C23"/>
  <c r="C19"/>
  <c r="C13"/>
  <c r="D48" i="10"/>
  <c r="F48" s="1"/>
  <c r="AI50" i="9"/>
  <c r="AI51"/>
  <c r="AI52"/>
  <c r="AI53"/>
  <c r="AI54"/>
  <c r="AI55"/>
  <c r="AI56"/>
  <c r="AI57"/>
  <c r="AI58"/>
  <c r="AI59"/>
  <c r="AI60"/>
  <c r="AI61"/>
  <c r="AI62"/>
  <c r="AI63"/>
  <c r="AI64"/>
  <c r="AI65"/>
  <c r="AI66"/>
  <c r="AI67"/>
  <c r="AI68"/>
  <c r="AI69"/>
  <c r="D57" i="10"/>
  <c r="F57" s="1"/>
  <c r="D49" l="1"/>
  <c r="F49" s="1"/>
  <c r="D80" i="8"/>
  <c r="F80" s="1"/>
  <c r="D76"/>
  <c r="F76" s="1"/>
  <c r="D81"/>
  <c r="F81" s="1"/>
  <c r="F21" i="13"/>
  <c r="F19"/>
  <c r="F18"/>
  <c r="D47" i="10"/>
  <c r="F47" s="1"/>
  <c r="D46"/>
  <c r="F46" s="1"/>
  <c r="D50" l="1"/>
  <c r="F50" s="1"/>
  <c r="D74" i="8" l="1"/>
  <c r="F74" s="1"/>
  <c r="D82"/>
  <c r="F82" s="1"/>
  <c r="D78"/>
  <c r="F78" s="1"/>
  <c r="D77"/>
  <c r="F77" s="1"/>
  <c r="D75" l="1"/>
  <c r="F75" s="1"/>
  <c r="D27" i="10"/>
  <c r="F27" s="1"/>
  <c r="D14"/>
  <c r="F14" s="1"/>
  <c r="D15"/>
  <c r="F15" s="1"/>
  <c r="D18"/>
  <c r="F18" s="1"/>
  <c r="D20"/>
  <c r="F20" s="1"/>
  <c r="D21"/>
  <c r="F21" s="1"/>
  <c r="D22"/>
  <c r="F22" s="1"/>
  <c r="D23"/>
  <c r="F23" s="1"/>
  <c r="D24"/>
  <c r="F24" s="1"/>
  <c r="D32"/>
  <c r="F32" s="1"/>
  <c r="D33"/>
  <c r="F33" s="1"/>
  <c r="D35"/>
  <c r="F35" s="1"/>
  <c r="D36"/>
  <c r="F36" s="1"/>
  <c r="D37"/>
  <c r="F37" s="1"/>
  <c r="D38"/>
  <c r="F38" s="1"/>
  <c r="D39"/>
  <c r="D41"/>
  <c r="D42" s="1"/>
  <c r="F42" s="1"/>
  <c r="D56"/>
  <c r="F56" s="1"/>
  <c r="F63" s="1"/>
  <c r="F15" i="6" s="1"/>
  <c r="D43" i="10"/>
  <c r="F43" s="1"/>
  <c r="F44"/>
  <c r="D45"/>
  <c r="F45" s="1"/>
  <c r="D20" i="13"/>
  <c r="F20" s="1"/>
  <c r="D12" i="4"/>
  <c r="D14"/>
  <c r="D12" i="10"/>
  <c r="F12" s="1"/>
  <c r="F62" i="8"/>
  <c r="D13" i="4" l="1"/>
  <c r="D29" i="10"/>
  <c r="D30" s="1"/>
  <c r="F30" s="1"/>
  <c r="D26"/>
  <c r="F26" s="1"/>
  <c r="F39"/>
  <c r="D40"/>
  <c r="F40" s="1"/>
  <c r="F41"/>
  <c r="D14" i="8"/>
  <c r="D17"/>
  <c r="F17" s="1"/>
  <c r="D18"/>
  <c r="F18" s="1"/>
  <c r="D70"/>
  <c r="F70" s="1"/>
  <c r="D71"/>
  <c r="F71" s="1"/>
  <c r="D72"/>
  <c r="F72" s="1"/>
  <c r="D20"/>
  <c r="F20" s="1"/>
  <c r="D73"/>
  <c r="F73" s="1"/>
  <c r="F21"/>
  <c r="F87"/>
  <c r="F88"/>
  <c r="F89"/>
  <c r="D58"/>
  <c r="F58" s="1"/>
  <c r="D59"/>
  <c r="F59" s="1"/>
  <c r="D60"/>
  <c r="F60" s="1"/>
  <c r="F61"/>
  <c r="F63"/>
  <c r="F90"/>
  <c r="F64"/>
  <c r="F99" i="13"/>
  <c r="F89"/>
  <c r="F88"/>
  <c r="F86"/>
  <c r="F85"/>
  <c r="F84"/>
  <c r="F83"/>
  <c r="F82"/>
  <c r="F81"/>
  <c r="F79"/>
  <c r="F78"/>
  <c r="F77"/>
  <c r="F76"/>
  <c r="F74"/>
  <c r="F73"/>
  <c r="F72"/>
  <c r="F71"/>
  <c r="F39"/>
  <c r="F38"/>
  <c r="F37"/>
  <c r="F35"/>
  <c r="F34"/>
  <c r="F33"/>
  <c r="F23"/>
  <c r="F17"/>
  <c r="F15"/>
  <c r="F13"/>
  <c r="F12"/>
  <c r="F11"/>
  <c r="F9"/>
  <c r="F91" i="8" l="1"/>
  <c r="F36" i="6" s="1"/>
  <c r="F65" i="8"/>
  <c r="C35" i="6" s="1"/>
  <c r="F35" s="1"/>
  <c r="F100" i="13"/>
  <c r="F40"/>
  <c r="F29" i="10"/>
  <c r="F53" s="1"/>
  <c r="D15" i="8"/>
  <c r="F15" s="1"/>
  <c r="F14"/>
  <c r="D68"/>
  <c r="F35" i="4"/>
  <c r="F15"/>
  <c r="F14"/>
  <c r="F68" i="8" l="1"/>
  <c r="D69"/>
  <c r="F69" s="1"/>
  <c r="C14" i="6"/>
  <c r="F14" s="1"/>
  <c r="C27"/>
  <c r="F27" s="1"/>
  <c r="F11" i="4"/>
  <c r="F84" i="8" l="1"/>
  <c r="F28" i="6" s="1"/>
  <c r="F36" i="4" l="1"/>
  <c r="F23" i="6" s="1"/>
  <c r="F13" i="4" l="1"/>
  <c r="F12"/>
  <c r="F16" s="1"/>
  <c r="F22" i="6" l="1"/>
  <c r="F37" s="1"/>
</calcChain>
</file>

<file path=xl/comments1.xml><?xml version="1.0" encoding="utf-8"?>
<comments xmlns="http://schemas.openxmlformats.org/spreadsheetml/2006/main">
  <authors>
    <author>Microsoft Windows</author>
  </authors>
  <commentList>
    <comment ref="F27"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<sst xmlns="http://schemas.openxmlformats.org/spreadsheetml/2006/main" count="800" uniqueCount="361">
  <si>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</si>
  <si>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</si>
  <si>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</si>
  <si>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</si>
  <si>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</si>
  <si>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</si>
  <si>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</si>
  <si>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</si>
  <si>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</si>
  <si>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</si>
  <si>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</si>
  <si>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</si>
  <si>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</si>
  <si>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</si>
  <si>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</si>
  <si>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</si>
  <si>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</si>
  <si>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</si>
  <si>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</si>
  <si>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</si>
  <si>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</si>
  <si>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</si>
  <si>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</si>
  <si>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</si>
  <si>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</si>
  <si>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</si>
  <si>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</si>
  <si>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</si>
  <si>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</si>
  <si>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</si>
  <si>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</si>
  <si>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</si>
  <si>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</si>
  <si>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</si>
  <si>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</si>
  <si>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</si>
  <si>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</si>
  <si>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</si>
  <si>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</si>
  <si>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</si>
  <si>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</si>
  <si>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</si>
  <si>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</si>
  <si>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</si>
  <si>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</si>
  <si>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</si>
  <si>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</si>
  <si>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</si>
  <si>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</si>
  <si>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</si>
  <si>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</si>
  <si>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</si>
  <si>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</si>
  <si>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</si>
  <si>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</si>
  <si>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</si>
  <si>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</si>
  <si>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</si>
  <si>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</si>
  <si>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</si>
  <si>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</si>
  <si>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</si>
  <si>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</si>
  <si>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</si>
  <si>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</si>
  <si>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</si>
  <si>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</si>
  <si>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</si>
  <si>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</si>
  <si>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</si>
  <si>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</si>
  <si>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</si>
  <si>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</si>
  <si>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</si>
  <si>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</si>
  <si>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</si>
  <si>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</si>
  <si>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</si>
  <si>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</si>
  <si>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</si>
  <si>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</si>
  <si>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</si>
  <si>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</si>
  <si>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</si>
  <si>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</si>
  <si>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</si>
  <si>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</si>
  <si>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</si>
  <si>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</si>
  <si>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</si>
  <si>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</si>
  <si>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</si>
  <si>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</si>
  <si>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Patches on roof</t>
  </si>
  <si>
    <t>Anti termite on existing wall</t>
  </si>
  <si>
    <t>Jacketing of existing column</t>
  </si>
  <si>
    <t>Porcelin tile on existing floor</t>
  </si>
  <si>
    <t>Dismentling of existing tile</t>
  </si>
  <si>
    <t>skirting</t>
  </si>
  <si>
    <t>Marble on stair</t>
  </si>
  <si>
    <t>Door chowkhat</t>
  </si>
  <si>
    <t>Window and ventilator chowkhat</t>
  </si>
  <si>
    <t>New door including chowkhat</t>
  </si>
  <si>
    <t>New Window/ venti including chowkhat</t>
  </si>
  <si>
    <t>New door without chowkhat</t>
  </si>
  <si>
    <t>New Window/ venti without chowkhat</t>
  </si>
  <si>
    <t>Door palla  repair</t>
  </si>
  <si>
    <t>Window &amp; vent.  palla  repair</t>
  </si>
  <si>
    <t>New Steel Grill</t>
  </si>
  <si>
    <t>Painting of widows &amp; ventilators</t>
  </si>
  <si>
    <t>Enamel paint on grill</t>
  </si>
  <si>
    <t>Repairing &amp; fixing of grill, steel gate, wooden doors , windows &amp; ventilator</t>
  </si>
  <si>
    <t>Steel gate</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</si>
  <si>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</si>
  <si>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</si>
  <si>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</si>
  <si>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</si>
  <si>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</si>
  <si>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</si>
  <si>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</si>
  <si>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</si>
  <si>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</si>
  <si>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</si>
  <si>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</si>
  <si>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</si>
  <si>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</si>
  <si>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</si>
  <si>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</si>
  <si>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</si>
  <si>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</si>
  <si>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</si>
  <si>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</si>
  <si>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</si>
  <si>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</si>
  <si>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</si>
  <si>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</si>
  <si>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</si>
  <si>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</si>
  <si>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</si>
  <si>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</si>
  <si>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</si>
  <si>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</si>
  <si>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</si>
  <si>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</si>
  <si>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</si>
  <si>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</si>
  <si>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</si>
  <si>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</si>
  <si>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</si>
  <si>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</si>
  <si>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</si>
  <si>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</si>
  <si>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</si>
  <si>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</si>
  <si>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</si>
  <si>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</si>
  <si>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</si>
  <si>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</si>
  <si>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</si>
  <si>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</si>
  <si>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</si>
  <si>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</si>
  <si>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</si>
  <si>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</si>
  <si>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</si>
  <si>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</si>
  <si>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Chiselling plaster</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</si>
  <si>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</si>
  <si>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</si>
  <si>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</si>
  <si>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</si>
  <si>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</si>
  <si>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</si>
  <si>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</si>
  <si>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</si>
  <si>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</si>
  <si>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</si>
  <si>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</si>
  <si>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</si>
  <si>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</si>
  <si>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</si>
  <si>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</si>
  <si>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</si>
  <si>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</si>
  <si>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</si>
  <si>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</si>
  <si>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</si>
  <si>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</si>
  <si>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</si>
  <si>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</si>
  <si>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</si>
  <si>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</si>
  <si>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</si>
  <si>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</si>
  <si>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</si>
  <si>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</si>
  <si>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</si>
  <si>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</si>
  <si>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</si>
  <si>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</si>
  <si>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</si>
  <si>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</si>
  <si>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</si>
  <si>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</si>
  <si>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</si>
  <si>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</si>
  <si>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</si>
  <si>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</si>
  <si>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</si>
  <si>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</si>
  <si>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</si>
  <si>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</si>
  <si>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</si>
  <si>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</si>
  <si>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</si>
  <si>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</si>
  <si>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</si>
  <si>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</si>
  <si>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</si>
  <si>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</si>
  <si>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</si>
  <si>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</si>
  <si>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angle iron with barbed wire</t>
  </si>
  <si>
    <t xml:space="preserve">Ceiling rose </t>
  </si>
  <si>
    <t>HM Room</t>
  </si>
  <si>
    <t>HM Corridor</t>
  </si>
  <si>
    <t>Bulb point</t>
  </si>
  <si>
    <t>B1(Room 1)</t>
  </si>
  <si>
    <t>B1(Room 2)</t>
  </si>
  <si>
    <t>B1(Room 3)</t>
  </si>
  <si>
    <t>B1(Store)</t>
  </si>
  <si>
    <t>cemented tiles</t>
  </si>
  <si>
    <t>1:3:6 plain C.C bed</t>
  </si>
  <si>
    <t>polyrthene sheet</t>
  </si>
  <si>
    <t>1:10 concrete</t>
  </si>
  <si>
    <t>stone filling</t>
  </si>
  <si>
    <t>new earth outside</t>
  </si>
  <si>
    <t>Cement tiles (8"x 8"x 3/4") laid flat in 1:2 cement mortar over 3/4" thick cement motar 1:2(S.No13 / P- 40 )</t>
  </si>
  <si>
    <t>Total=</t>
  </si>
  <si>
    <t>block 1</t>
  </si>
  <si>
    <t xml:space="preserve">1:10 concrete </t>
  </si>
  <si>
    <t>four toilets</t>
  </si>
  <si>
    <t>4 classrooms</t>
  </si>
  <si>
    <t xml:space="preserve">passage </t>
  </si>
  <si>
    <t>existing classroom</t>
  </si>
  <si>
    <t>verrandah</t>
  </si>
  <si>
    <t>block 2</t>
  </si>
  <si>
    <t xml:space="preserve"> 2 toilet</t>
  </si>
  <si>
    <t>septic tank</t>
  </si>
  <si>
    <t>filter room</t>
  </si>
  <si>
    <t>corridor</t>
  </si>
  <si>
    <t>boring</t>
  </si>
  <si>
    <t>OHWT</t>
  </si>
  <si>
    <t xml:space="preserve">pergola </t>
  </si>
  <si>
    <t>preparing sub grade including earth excavation or filling to an average depth of 9" dressing to camber and consolidation with power roller (S.l. No 9/ P-2)</t>
  </si>
  <si>
    <t>Sub base</t>
  </si>
  <si>
    <t>walkway</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</si>
  <si>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</si>
  <si>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</si>
  <si>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</si>
  <si>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</si>
  <si>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</si>
  <si>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</si>
  <si>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</si>
  <si>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</si>
  <si>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B2(ROOM 3)</t>
  </si>
  <si>
    <t>B2(ROOM 4)</t>
  </si>
  <si>
    <t>B4(ROOM 1)</t>
  </si>
  <si>
    <t>B4(ROOM 2)</t>
  </si>
  <si>
    <t>B1(Corridor)</t>
  </si>
  <si>
    <t>B3(ROOM)</t>
  </si>
  <si>
    <t>main gate + columns</t>
  </si>
  <si>
    <t>Preparing the surface and painting of doors, windows and ventilator with enamel paint.(including Edges).</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</si>
  <si>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</si>
  <si>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</si>
  <si>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</si>
  <si>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</si>
  <si>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</si>
  <si>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</si>
  <si>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</si>
  <si>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</si>
  <si>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</si>
  <si>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</si>
  <si>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</si>
  <si>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</si>
  <si>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</si>
  <si>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</si>
  <si>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</si>
  <si>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</si>
  <si>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</si>
  <si>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</si>
  <si>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</si>
  <si>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</si>
  <si>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</si>
  <si>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</si>
  <si>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</si>
  <si>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</si>
  <si>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</si>
  <si>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</si>
  <si>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</si>
  <si>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</si>
  <si>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</si>
  <si>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</si>
  <si>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</si>
  <si>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</si>
  <si>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</si>
  <si>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</si>
  <si>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</si>
  <si>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</si>
  <si>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</si>
  <si>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</si>
  <si>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EXTERNAL</t>
  </si>
  <si>
    <t>CORRIDOR</t>
  </si>
  <si>
    <t>ROOM 3</t>
  </si>
  <si>
    <t>ROOM 4</t>
  </si>
  <si>
    <t>ROOM 2</t>
  </si>
  <si>
    <t>ROOM 1</t>
  </si>
  <si>
    <t>BUILDING 3(GROUND FLOOR)</t>
  </si>
  <si>
    <t>BUILDING 3(1ST FLOOR)</t>
  </si>
  <si>
    <t>BUILDING4(GROUND FLOOR)</t>
  </si>
  <si>
    <t>ROOM 1+  ATTACHED BATH</t>
  </si>
  <si>
    <t>BUILDING 1 (FIRST FLOOR)</t>
  </si>
  <si>
    <t>BUILDING 1(PRIMARY GROUND FLOOR)</t>
  </si>
  <si>
    <t>BUILDING 2(SCIENCE HALL)</t>
  </si>
  <si>
    <t>ROOM</t>
  </si>
  <si>
    <t>ATTACHED BATH</t>
  </si>
  <si>
    <t>STORE</t>
  </si>
  <si>
    <t>STAIRCASE</t>
  </si>
  <si>
    <t>CORRIDOR 1</t>
  </si>
  <si>
    <t>CORRIDOR 2</t>
  </si>
  <si>
    <t>ROOM 5</t>
  </si>
  <si>
    <t>ROOM 6</t>
  </si>
  <si>
    <t>ROOM 7</t>
  </si>
  <si>
    <t>ROOM 8</t>
  </si>
  <si>
    <t>STORES</t>
  </si>
  <si>
    <t>ROOM 9</t>
  </si>
  <si>
    <t>ROOM 10</t>
  </si>
  <si>
    <t>ROOM 11</t>
  </si>
  <si>
    <t>BUILDING 4(1ST FLOOR) (TO BE CONSULTED)</t>
  </si>
  <si>
    <t>HM ROOM WITH BATH</t>
  </si>
  <si>
    <t>CLERK OFFICE</t>
  </si>
  <si>
    <t>STAFF ROOM</t>
  </si>
  <si>
    <t>BUILDING 5 (GROUND FLOOR)</t>
  </si>
  <si>
    <t xml:space="preserve">CORRIDOR </t>
  </si>
  <si>
    <t>BUILDING 5(1ST FLOOR)</t>
  </si>
  <si>
    <t>BUILDING 5(2ND FLOOR)</t>
  </si>
  <si>
    <t>GGHS DMB 418030065</t>
  </si>
  <si>
    <t xml:space="preserve">GGHS DMB SUKKUR (418030065) </t>
  </si>
  <si>
    <t>1B)   SCHEDULE OF ITEM (B), PLUMBING WORKS</t>
  </si>
  <si>
    <t>Plumbing works</t>
  </si>
  <si>
    <t>TOILET BLOCK</t>
  </si>
  <si>
    <t>3 toilets</t>
  </si>
  <si>
    <t>UGWT</t>
  </si>
  <si>
    <t>Exxternal</t>
  </si>
  <si>
    <t>red soil</t>
  </si>
  <si>
    <t>barbed wire</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</si>
  <si>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</si>
  <si>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</si>
  <si>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G.G.H.S D.M.B (418030065)</t>
  </si>
  <si>
    <t>Providing and laying red soil as specified in drawings</t>
  </si>
  <si>
    <t xml:space="preserve"> 
</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</si>
</sst>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0;[Red]0.00"/>
  </numFmts>
  <fonts count="2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sz val="11"/>
      <color theme="0"/>
      <name val="Calibri"/>
      <family val="2"/>
      <scheme val="minor"/>
    </font>
    <font>
      <sz val="10"/>
      <color theme="0"/>
      <name val="Arial"/>
      <family val="2"/>
    </font>
    <font>
      <b/>
      <sz val="10"/>
      <color theme="0"/>
      <name val="Arial"/>
      <family val="2"/>
    </font>
    <font>
      <b/>
      <sz val="11"/>
      <name val="Calibri"/>
      <family val="2"/>
      <scheme val="minor"/>
    </font>
    <font>
      <sz val="11"/>
      <name val="Calibri"/>
      <family val="2"/>
      <scheme val="minor"/>
    </font>
    <font>
      <b/>
      <sz val="11"/>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87">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11"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0" fillId="0" borderId="1" xfId="0" applyFill="1" applyBorder="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vertical="top"/>
    </xf>
    <xf numFmtId="0" fontId="0" fillId="0" borderId="0" xfId="0" applyFill="1" applyBorder="1" applyAlignment="1">
      <alignment wrapText="1"/>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0"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0"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4" borderId="0" xfId="0" applyFont="1" applyFill="1" applyBorder="1" applyAlignment="1">
      <alignment horizontal="center" vertical="center"/>
    </xf>
    <xf numFmtId="0" fontId="3" fillId="0" borderId="1" xfId="0" applyFont="1" applyFill="1" applyBorder="1" applyAlignment="1">
      <alignment horizontal="center"/>
    </xf>
    <xf numFmtId="0" fontId="3" fillId="0" borderId="1" xfId="0" applyFont="1" applyBorder="1" applyAlignment="1">
      <alignment horizontal="justify" vertical="top"/>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13" fillId="0" borderId="0" xfId="0" applyFont="1" applyBorder="1" applyAlignment="1">
      <alignment horizontal="center"/>
    </xf>
    <xf numFmtId="0" fontId="2" fillId="0" borderId="10" xfId="0" applyFont="1" applyBorder="1" applyAlignment="1">
      <alignment horizontal="center" vertical="top"/>
    </xf>
    <xf numFmtId="164" fontId="16" fillId="2" borderId="1" xfId="16" applyNumberFormat="1" applyFont="1" applyFill="1" applyBorder="1" applyAlignment="1">
      <alignment horizontal="center"/>
    </xf>
    <xf numFmtId="2" fontId="16" fillId="0" borderId="1" xfId="0" applyNumberFormat="1" applyFont="1" applyFill="1" applyBorder="1" applyAlignment="1">
      <alignment horizontal="center"/>
    </xf>
    <xf numFmtId="164" fontId="16" fillId="0" borderId="1" xfId="14" applyNumberFormat="1" applyFont="1" applyFill="1" applyBorder="1" applyAlignment="1">
      <alignment horizontal="center"/>
    </xf>
    <xf numFmtId="3" fontId="15" fillId="0" borderId="1" xfId="0" applyNumberFormat="1" applyFont="1" applyBorder="1"/>
    <xf numFmtId="0" fontId="2" fillId="0" borderId="1" xfId="0" applyFont="1" applyBorder="1" applyAlignment="1">
      <alignment vertical="center"/>
    </xf>
    <xf numFmtId="164" fontId="15" fillId="0" borderId="1" xfId="16" applyNumberFormat="1" applyFont="1" applyBorder="1" applyAlignment="1">
      <alignment vertical="center"/>
    </xf>
    <xf numFmtId="164" fontId="1" fillId="0" borderId="1" xfId="16" applyNumberFormat="1" applyFont="1" applyBorder="1" applyAlignment="1">
      <alignment vertical="center"/>
    </xf>
    <xf numFmtId="164" fontId="0" fillId="0" borderId="1" xfId="16" applyNumberFormat="1" applyFont="1" applyBorder="1" applyAlignment="1">
      <alignment horizontal="center" vertical="center"/>
    </xf>
    <xf numFmtId="0" fontId="3" fillId="2" borderId="3" xfId="0" applyFont="1" applyFill="1" applyBorder="1" applyAlignment="1">
      <alignment horizontal="center"/>
    </xf>
    <xf numFmtId="0" fontId="2" fillId="0" borderId="7" xfId="0" applyFont="1" applyBorder="1" applyAlignment="1">
      <alignment horizontal="right"/>
    </xf>
    <xf numFmtId="0" fontId="2" fillId="0" borderId="8" xfId="0" applyFont="1" applyBorder="1" applyAlignment="1">
      <alignment horizontal="right"/>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2" fontId="18"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0" fontId="16" fillId="2" borderId="1" xfId="16" applyNumberFormat="1" applyFont="1" applyFill="1" applyBorder="1" applyAlignment="1">
      <alignment horizontal="center"/>
    </xf>
    <xf numFmtId="164" fontId="16" fillId="2" borderId="1" xfId="0" applyNumberFormat="1" applyFont="1" applyFill="1" applyBorder="1"/>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6" fillId="0" borderId="1" xfId="4" applyNumberFormat="1" applyFont="1" applyBorder="1" applyAlignment="1">
      <alignment horizontal="center"/>
    </xf>
    <xf numFmtId="164" fontId="16" fillId="0" borderId="1" xfId="4" applyNumberFormat="1" applyFont="1" applyBorder="1" applyAlignment="1">
      <alignment horizontal="justify"/>
    </xf>
    <xf numFmtId="164" fontId="17" fillId="0" borderId="1" xfId="4" applyNumberFormat="1" applyFont="1" applyBorder="1" applyAlignment="1">
      <alignment horizontal="center" vertical="center"/>
    </xf>
    <xf numFmtId="1" fontId="16" fillId="0" borderId="4" xfId="0" applyNumberFormat="1" applyFont="1" applyBorder="1" applyAlignment="1">
      <alignment horizontal="center"/>
    </xf>
    <xf numFmtId="164" fontId="16" fillId="0" borderId="4" xfId="14" applyNumberFormat="1" applyFont="1" applyBorder="1" applyAlignment="1">
      <alignment horizontal="center"/>
    </xf>
    <xf numFmtId="164" fontId="16" fillId="0" borderId="1" xfId="14" applyNumberFormat="1" applyFont="1" applyBorder="1" applyAlignment="1">
      <alignment horizontal="center"/>
    </xf>
    <xf numFmtId="0" fontId="16" fillId="0" borderId="5" xfId="0" applyFont="1" applyBorder="1" applyAlignment="1">
      <alignment horizontal="center"/>
    </xf>
    <xf numFmtId="164" fontId="16" fillId="0" borderId="5" xfId="0" applyNumberFormat="1" applyFont="1" applyBorder="1" applyAlignment="1">
      <alignment horizontal="center"/>
    </xf>
    <xf numFmtId="1" fontId="16" fillId="0" borderId="1" xfId="0" applyNumberFormat="1" applyFont="1" applyBorder="1" applyAlignment="1">
      <alignment horizontal="center"/>
    </xf>
    <xf numFmtId="2" fontId="16" fillId="0" borderId="1" xfId="0" applyNumberFormat="1" applyFont="1" applyBorder="1" applyAlignment="1">
      <alignment horizontal="center"/>
    </xf>
    <xf numFmtId="164" fontId="17"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0" fontId="2" fillId="0" borderId="10" xfId="0" applyFont="1" applyBorder="1" applyAlignment="1">
      <alignment horizontal="right"/>
    </xf>
    <xf numFmtId="164" fontId="17" fillId="0" borderId="3" xfId="14" applyNumberFormat="1" applyFont="1" applyBorder="1" applyAlignment="1">
      <alignment horizontal="center"/>
    </xf>
    <xf numFmtId="0" fontId="2" fillId="0" borderId="7" xfId="0" applyFont="1" applyBorder="1" applyAlignment="1">
      <alignment horizontal="left"/>
    </xf>
    <xf numFmtId="0" fontId="2" fillId="0" borderId="10" xfId="0" applyFont="1" applyBorder="1" applyAlignment="1">
      <alignment horizontal="center"/>
    </xf>
    <xf numFmtId="1" fontId="3" fillId="0" borderId="3" xfId="0" quotePrefix="1" applyNumberFormat="1" applyFont="1" applyFill="1" applyBorder="1" applyAlignment="1">
      <alignment horizontal="center" vertical="top"/>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1" fontId="3"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 fillId="0" borderId="4" xfId="0" applyFont="1" applyBorder="1" applyAlignment="1">
      <alignment horizontal="center" vertical="center" wrapText="1"/>
    </xf>
    <xf numFmtId="0" fontId="3" fillId="0" borderId="3" xfId="0" applyFont="1" applyFill="1" applyBorder="1" applyAlignment="1">
      <alignment horizontal="center" vertical="center"/>
    </xf>
    <xf numFmtId="1" fontId="0" fillId="4" borderId="0" xfId="0" applyNumberFormat="1" applyFill="1" applyBorder="1"/>
    <xf numFmtId="0" fontId="2" fillId="0" borderId="1" xfId="0" applyFont="1" applyBorder="1" applyAlignment="1">
      <alignment horizontal="center"/>
    </xf>
    <xf numFmtId="0" fontId="2" fillId="0" borderId="10" xfId="0" applyFont="1" applyBorder="1" applyAlignment="1">
      <alignment horizontal="center" vertical="center" wrapText="1"/>
    </xf>
    <xf numFmtId="0" fontId="2" fillId="4" borderId="8" xfId="0" applyFont="1" applyFill="1" applyBorder="1" applyAlignment="1">
      <alignment horizontal="center" vertical="center"/>
    </xf>
    <xf numFmtId="0" fontId="13" fillId="0" borderId="0" xfId="0"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1" fontId="3" fillId="0" borderId="1" xfId="0" applyNumberFormat="1" applyFont="1" applyFill="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0" fontId="19" fillId="0" borderId="1" xfId="0" applyFont="1" applyBorder="1" applyAlignment="1">
      <alignment horizontal="center" vertical="top"/>
    </xf>
    <xf numFmtId="1" fontId="3" fillId="0" borderId="3" xfId="0" applyNumberFormat="1" applyFont="1" applyFill="1" applyBorder="1" applyAlignment="1">
      <alignment horizontal="center"/>
    </xf>
    <xf numFmtId="1" fontId="19" fillId="0" borderId="1" xfId="0" applyNumberFormat="1" applyFont="1" applyBorder="1" applyAlignment="1">
      <alignment horizontal="center"/>
    </xf>
    <xf numFmtId="0" fontId="3" fillId="0" borderId="1" xfId="0" applyFont="1" applyBorder="1" applyAlignment="1">
      <alignment horizontal="justify" vertical="justify"/>
    </xf>
    <xf numFmtId="0" fontId="18" fillId="0" borderId="0" xfId="0" applyFont="1" applyAlignment="1">
      <alignment horizontal="center" vertical="center"/>
    </xf>
    <xf numFmtId="1" fontId="19" fillId="0" borderId="1" xfId="0" applyNumberFormat="1" applyFont="1" applyBorder="1"/>
    <xf numFmtId="0" fontId="3" fillId="0" borderId="3" xfId="0" applyFont="1" applyBorder="1" applyAlignment="1">
      <alignment horizontal="justify" vertical="justify"/>
    </xf>
    <xf numFmtId="0" fontId="19" fillId="0" borderId="4" xfId="0" applyFont="1" applyBorder="1" applyAlignment="1">
      <alignment horizontal="center" vertical="top"/>
    </xf>
    <xf numFmtId="0" fontId="18" fillId="0" borderId="1" xfId="0" applyFont="1" applyBorder="1" applyAlignment="1">
      <alignment horizontal="center"/>
    </xf>
    <xf numFmtId="0" fontId="19" fillId="0" borderId="0" xfId="0" applyFont="1"/>
    <xf numFmtId="0" fontId="13" fillId="0" borderId="0" xfId="0" applyFont="1" applyBorder="1" applyAlignment="1">
      <alignment horizontal="center"/>
    </xf>
    <xf numFmtId="0" fontId="3" fillId="0" borderId="0" xfId="0" applyFont="1" applyFill="1" applyBorder="1" applyAlignment="1">
      <alignment horizontal="center" wrapText="1"/>
    </xf>
    <xf numFmtId="0" fontId="16" fillId="0" borderId="1" xfId="4" applyNumberFormat="1" applyFont="1" applyFill="1" applyBorder="1" applyAlignment="1">
      <alignment horizontal="center"/>
    </xf>
    <xf numFmtId="164" fontId="16" fillId="0" borderId="3" xfId="14" applyNumberFormat="1" applyFont="1" applyFill="1" applyBorder="1" applyAlignment="1">
      <alignment horizontal="center"/>
    </xf>
    <xf numFmtId="164" fontId="16" fillId="0" borderId="1" xfId="4" applyNumberFormat="1" applyFont="1" applyFill="1" applyBorder="1" applyAlignment="1">
      <alignment horizontal="center"/>
    </xf>
    <xf numFmtId="164" fontId="17" fillId="0" borderId="1" xfId="14" applyNumberFormat="1" applyFont="1" applyBorder="1" applyAlignment="1">
      <alignment horizontal="center"/>
    </xf>
    <xf numFmtId="2" fontId="16" fillId="0" borderId="6" xfId="0" applyNumberFormat="1" applyFont="1" applyFill="1" applyBorder="1" applyAlignment="1">
      <alignment horizontal="center"/>
    </xf>
    <xf numFmtId="0" fontId="15" fillId="0" borderId="1" xfId="0" applyFont="1" applyBorder="1" applyAlignment="1">
      <alignment horizontal="center"/>
    </xf>
    <xf numFmtId="166" fontId="16" fillId="2" borderId="2" xfId="0" applyNumberFormat="1" applyFont="1" applyFill="1" applyBorder="1" applyAlignment="1">
      <alignment horizontal="center"/>
    </xf>
    <xf numFmtId="164" fontId="16" fillId="0" borderId="6" xfId="14" applyNumberFormat="1" applyFont="1" applyFill="1" applyBorder="1" applyAlignment="1">
      <alignment horizontal="center"/>
    </xf>
    <xf numFmtId="0" fontId="16" fillId="2" borderId="3" xfId="0" applyFont="1" applyFill="1" applyBorder="1" applyAlignment="1">
      <alignment horizontal="center"/>
    </xf>
    <xf numFmtId="0" fontId="16" fillId="2" borderId="1" xfId="0" applyFont="1" applyFill="1" applyBorder="1" applyAlignment="1">
      <alignment horizontal="center"/>
    </xf>
    <xf numFmtId="0" fontId="15" fillId="0" borderId="1" xfId="0" applyFont="1" applyBorder="1"/>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0" fillId="0" borderId="4" xfId="0" applyFont="1" applyBorder="1" applyAlignment="1">
      <alignment horizontal="center" vertical="top"/>
    </xf>
    <xf numFmtId="0" fontId="0" fillId="0" borderId="10" xfId="0" applyFont="1" applyBorder="1" applyAlignment="1">
      <alignment horizontal="center" vertical="top"/>
    </xf>
    <xf numFmtId="0" fontId="0" fillId="0" borderId="1" xfId="0" applyFont="1" applyBorder="1" applyAlignment="1">
      <alignment horizontal="center" vertical="top"/>
    </xf>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2" fillId="0" borderId="2"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7" fillId="0" borderId="1" xfId="0" applyFont="1" applyBorder="1" applyAlignment="1">
      <alignment horizontal="right" vertic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5"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18" fillId="0" borderId="2" xfId="0" applyFont="1" applyBorder="1" applyAlignment="1">
      <alignment horizontal="right"/>
    </xf>
    <xf numFmtId="0" fontId="18" fillId="0" borderId="7" xfId="0" applyFont="1" applyBorder="1" applyAlignment="1">
      <alignment horizontal="right"/>
    </xf>
    <xf numFmtId="0" fontId="18" fillId="0" borderId="8" xfId="0" applyFont="1" applyBorder="1" applyAlignment="1">
      <alignment horizontal="right"/>
    </xf>
    <xf numFmtId="0" fontId="8" fillId="0" borderId="9" xfId="0" applyFont="1" applyFill="1" applyBorder="1" applyAlignment="1">
      <alignment horizontal="left"/>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0" fontId="8" fillId="0" borderId="2" xfId="0" applyFont="1" applyBorder="1" applyAlignment="1">
      <alignment horizontal="left"/>
    </xf>
    <xf numFmtId="0" fontId="8" fillId="0" borderId="7" xfId="0" applyFont="1" applyBorder="1" applyAlignment="1">
      <alignment horizontal="left"/>
    </xf>
    <xf numFmtId="0" fontId="8" fillId="0" borderId="8" xfId="0" applyFont="1" applyBorder="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3" fillId="0" borderId="4" xfId="0" applyFont="1" applyBorder="1"/>
    <xf numFmtId="1" fontId="4" fillId="0" borderId="5"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6" fillId="0" borderId="0" xfId="0" applyFont="1" applyFill="1" applyAlignment="1">
      <alignment horizontal="center" vertical="justify"/>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 xfId="0" applyFont="1" applyFill="1" applyBorder="1" applyAlignment="1">
      <alignment horizontal="center" vertical="center"/>
    </xf>
    <xf numFmtId="0" fontId="7" fillId="0" borderId="2" xfId="0" applyFont="1" applyFill="1" applyBorder="1" applyAlignment="1">
      <alignment horizontal="center" vertic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6" fillId="0" borderId="1" xfId="0" applyFont="1" applyFill="1" applyBorder="1" applyAlignment="1">
      <alignment horizontal="center"/>
    </xf>
    <xf numFmtId="164" fontId="16" fillId="0" borderId="1" xfId="0" applyNumberFormat="1" applyFont="1" applyFill="1" applyBorder="1" applyAlignment="1">
      <alignment horizontal="center"/>
    </xf>
    <xf numFmtId="164" fontId="16" fillId="0" borderId="3" xfId="14" applyNumberFormat="1" applyFont="1" applyBorder="1" applyAlignment="1">
      <alignment horizontal="center"/>
    </xf>
    <xf numFmtId="164" fontId="16"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16" fillId="0" borderId="1" xfId="0" applyNumberFormat="1" applyFont="1" applyBorder="1" applyAlignment="1">
      <alignment horizontal="center"/>
    </xf>
    <xf numFmtId="164" fontId="16" fillId="0" borderId="1" xfId="14" applyNumberFormat="1" applyFont="1" applyBorder="1" applyAlignment="1">
      <alignment horizontal="center"/>
    </xf>
    <xf numFmtId="1" fontId="16" fillId="0" borderId="3" xfId="0" applyNumberFormat="1" applyFont="1" applyBorder="1" applyAlignment="1">
      <alignment horizontal="center"/>
    </xf>
    <xf numFmtId="1" fontId="16"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0" fontId="8" fillId="0" borderId="1" xfId="0" applyFont="1" applyBorder="1" applyAlignment="1">
      <alignment horizontal="left" vertical="center"/>
    </xf>
    <xf numFmtId="0" fontId="6" fillId="0" borderId="0" xfId="0" applyFont="1" applyAlignment="1">
      <alignment horizontal="center" vertical="justify"/>
    </xf>
    <xf numFmtId="0" fontId="8" fillId="0" borderId="0" xfId="0" applyFont="1" applyAlignment="1">
      <alignment horizontal="left"/>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164" fontId="20" fillId="0" borderId="1" xfId="0" applyNumberFormat="1" applyFont="1" applyBorder="1" applyAlignment="1">
      <alignment vertical="center"/>
    </xf>
    <xf numFmtId="164" fontId="20" fillId="0" borderId="1" xfId="0" applyNumberFormat="1" applyFont="1" applyBorder="1" applyAlignment="1">
      <alignment horizontal="center"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mair/final/GBPS%20KHAIR%20M.%20KATOHAR%20(NEW%20WORK)%204150302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37"/>
  <sheetViews>
    <sheetView tabSelected="1" workbookViewId="0">
      <selection activeCell="H14" sqref="H14"/>
    </sheetView>
  </sheetViews>
  <sheetFormatPr defaultRowHeight="15"/>
  <cols>
    <col min="1" max="1" width="1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75" t="s">
        <v>295</v>
      </c>
      <c r="B1" s="275"/>
      <c r="C1" s="275"/>
      <c r="D1" s="275"/>
      <c r="E1" s="275"/>
      <c r="F1" s="275"/>
    </row>
    <row r="2" spans="1:6" ht="18">
      <c r="A2" s="275" t="s">
        <v>5</v>
      </c>
      <c r="B2" s="275"/>
      <c r="C2" s="275"/>
      <c r="D2" s="275"/>
      <c r="E2" s="275"/>
      <c r="F2" s="275"/>
    </row>
    <row r="3" spans="1:6" ht="18">
      <c r="A3" s="275" t="s">
        <v>38</v>
      </c>
      <c r="B3" s="275"/>
      <c r="C3" s="275"/>
      <c r="D3" s="275"/>
      <c r="E3" s="275"/>
      <c r="F3" s="275"/>
    </row>
    <row r="4" spans="1:6" ht="18">
      <c r="A4" s="275" t="s">
        <v>6</v>
      </c>
      <c r="B4" s="275"/>
      <c r="C4" s="275"/>
      <c r="D4" s="275"/>
      <c r="E4" s="275"/>
      <c r="F4" s="275"/>
    </row>
    <row r="5" spans="1:6" ht="18">
      <c r="A5" s="275" t="s">
        <v>347</v>
      </c>
      <c r="B5" s="275"/>
      <c r="C5" s="275"/>
      <c r="D5" s="275"/>
      <c r="E5" s="275"/>
      <c r="F5" s="275"/>
    </row>
    <row r="6" spans="1:6" s="1" customFormat="1" ht="13.5" customHeight="1">
      <c r="A6" s="32"/>
      <c r="B6" s="32"/>
      <c r="C6" s="32"/>
      <c r="D6" s="32"/>
      <c r="E6" s="32"/>
      <c r="F6" s="32"/>
    </row>
    <row r="7" spans="1:6">
      <c r="A7" s="276" t="s">
        <v>346</v>
      </c>
      <c r="B7" s="276"/>
      <c r="C7" s="276"/>
      <c r="D7" s="276"/>
      <c r="E7" s="276"/>
      <c r="F7" s="276"/>
    </row>
    <row r="8" spans="1:6" s="1" customFormat="1">
      <c r="A8" s="33"/>
      <c r="B8" s="33"/>
      <c r="C8" s="33"/>
      <c r="D8" s="33"/>
      <c r="E8" s="33"/>
      <c r="F8" s="33"/>
    </row>
    <row r="9" spans="1:6">
      <c r="B9" s="277" t="s">
        <v>273</v>
      </c>
      <c r="C9" s="277"/>
      <c r="D9" s="277"/>
      <c r="E9" s="277"/>
      <c r="F9" s="277"/>
    </row>
    <row r="10" spans="1:6" ht="75">
      <c r="B10" s="4"/>
      <c r="C10" s="28" t="s">
        <v>274</v>
      </c>
      <c r="D10" s="28" t="s">
        <v>275</v>
      </c>
      <c r="E10" s="28" t="s">
        <v>276</v>
      </c>
      <c r="F10" s="29" t="s">
        <v>41</v>
      </c>
    </row>
    <row r="11" spans="1:6">
      <c r="B11" s="4"/>
      <c r="C11" s="163" t="s">
        <v>42</v>
      </c>
      <c r="D11" s="163"/>
      <c r="E11" s="163"/>
      <c r="F11" s="254" t="s">
        <v>16</v>
      </c>
    </row>
    <row r="12" spans="1:6">
      <c r="B12" s="79" t="s">
        <v>277</v>
      </c>
      <c r="F12" s="255"/>
    </row>
    <row r="13" spans="1:6">
      <c r="B13" s="171" t="s">
        <v>43</v>
      </c>
      <c r="C13" s="172">
        <f>'[1]CIVIL EST'!F62</f>
        <v>16927106.230799999</v>
      </c>
      <c r="D13" s="31"/>
      <c r="E13" s="4"/>
      <c r="F13" s="385"/>
    </row>
    <row r="14" spans="1:6">
      <c r="B14" s="30" t="s">
        <v>278</v>
      </c>
      <c r="C14" s="31">
        <f>'CIVIL EST 1'!F53</f>
        <v>2049820.1082499996</v>
      </c>
      <c r="D14" s="31"/>
      <c r="E14" s="173"/>
      <c r="F14" s="385">
        <f>C14+D14+E14</f>
        <v>2049820.1082499996</v>
      </c>
    </row>
    <row r="15" spans="1:6">
      <c r="B15" s="30" t="s">
        <v>279</v>
      </c>
      <c r="C15" s="172"/>
      <c r="D15" s="31"/>
      <c r="E15" s="173"/>
      <c r="F15" s="385">
        <f>'CIVIL EST 1'!F63</f>
        <v>1244920</v>
      </c>
    </row>
    <row r="16" spans="1:6">
      <c r="B16" s="30"/>
      <c r="C16" s="31"/>
      <c r="D16" s="31"/>
      <c r="E16" s="173"/>
      <c r="F16" s="385"/>
    </row>
    <row r="17" spans="2:6">
      <c r="B17" s="171" t="s">
        <v>44</v>
      </c>
      <c r="D17" s="174"/>
      <c r="F17" s="385"/>
    </row>
    <row r="18" spans="2:6">
      <c r="B18" s="30" t="s">
        <v>278</v>
      </c>
      <c r="C18" s="31">
        <f>'Plumb 1'!F40</f>
        <v>198690.93999999997</v>
      </c>
      <c r="D18" s="174" t="s">
        <v>280</v>
      </c>
      <c r="E18" s="173"/>
      <c r="F18" s="385">
        <f>'Plumb 1'!F40</f>
        <v>198690.93999999997</v>
      </c>
    </row>
    <row r="19" spans="2:6">
      <c r="B19" s="30" t="s">
        <v>279</v>
      </c>
      <c r="C19" s="172">
        <f>[1]Plumb!F102</f>
        <v>882435.4</v>
      </c>
      <c r="D19" s="174"/>
      <c r="E19" s="173"/>
      <c r="F19" s="385">
        <f>'Plumb 1'!F100</f>
        <v>375393.6</v>
      </c>
    </row>
    <row r="20" spans="2:6">
      <c r="B20" s="30"/>
      <c r="C20" s="31"/>
      <c r="D20" s="174"/>
      <c r="E20" s="173"/>
      <c r="F20" s="385"/>
    </row>
    <row r="21" spans="2:6">
      <c r="B21" s="171" t="s">
        <v>45</v>
      </c>
      <c r="C21" s="31"/>
      <c r="D21" s="174"/>
      <c r="E21" s="173"/>
      <c r="F21" s="385"/>
    </row>
    <row r="22" spans="2:6">
      <c r="B22" s="30" t="s">
        <v>278</v>
      </c>
      <c r="C22" s="31">
        <f>'ELE 1'!F16</f>
        <v>8546.7000000000007</v>
      </c>
      <c r="D22" s="174" t="s">
        <v>280</v>
      </c>
      <c r="E22" s="173"/>
      <c r="F22" s="385">
        <f>'ELE 1'!F16</f>
        <v>8546.7000000000007</v>
      </c>
    </row>
    <row r="23" spans="2:6">
      <c r="B23" s="30" t="s">
        <v>279</v>
      </c>
      <c r="C23" s="172">
        <f>[1]ELE!F39</f>
        <v>217644</v>
      </c>
      <c r="D23" s="174"/>
      <c r="F23" s="385">
        <f>'ELE 1'!F36</f>
        <v>2800</v>
      </c>
    </row>
    <row r="24" spans="2:6">
      <c r="B24" s="30"/>
      <c r="C24" s="31"/>
      <c r="D24" s="174"/>
      <c r="E24" s="173"/>
      <c r="F24" s="385"/>
    </row>
    <row r="25" spans="2:6">
      <c r="B25" s="79" t="s">
        <v>281</v>
      </c>
      <c r="C25" s="31"/>
      <c r="D25" s="31"/>
      <c r="E25" s="173"/>
      <c r="F25" s="385"/>
    </row>
    <row r="26" spans="2:6">
      <c r="B26" s="171" t="s">
        <v>43</v>
      </c>
      <c r="C26" s="31"/>
      <c r="D26" s="31"/>
      <c r="E26" s="173"/>
      <c r="F26" s="385"/>
    </row>
    <row r="27" spans="2:6">
      <c r="B27" s="30" t="s">
        <v>278</v>
      </c>
      <c r="C27" s="174">
        <f>'Rehabil( est) 1'!F22</f>
        <v>1459138.575408</v>
      </c>
      <c r="D27" s="174" t="s">
        <v>282</v>
      </c>
      <c r="E27" s="174" t="s">
        <v>282</v>
      </c>
      <c r="F27" s="386">
        <f>C27</f>
        <v>1459138.575408</v>
      </c>
    </row>
    <row r="28" spans="2:6">
      <c r="B28" s="30" t="s">
        <v>279</v>
      </c>
      <c r="C28" s="31"/>
      <c r="D28" s="31"/>
      <c r="E28" s="173"/>
      <c r="F28" s="385">
        <f>'Rehabil( est) 1'!F84</f>
        <v>21748966.82</v>
      </c>
    </row>
    <row r="29" spans="2:6" s="1" customFormat="1">
      <c r="B29" s="30"/>
      <c r="C29" s="31"/>
      <c r="D29" s="31"/>
      <c r="E29" s="173"/>
      <c r="F29" s="385"/>
    </row>
    <row r="30" spans="2:6" s="1" customFormat="1">
      <c r="B30" s="171" t="s">
        <v>349</v>
      </c>
      <c r="C30" s="31"/>
      <c r="D30" s="31"/>
      <c r="E30" s="173"/>
      <c r="F30" s="385"/>
    </row>
    <row r="31" spans="2:6" s="1" customFormat="1">
      <c r="B31" s="30" t="s">
        <v>284</v>
      </c>
      <c r="C31" s="31">
        <f>'Rehabil( est) 1'!F56</f>
        <v>185571.16400000005</v>
      </c>
      <c r="D31" s="31"/>
      <c r="E31" s="173"/>
      <c r="F31" s="385">
        <f>C31</f>
        <v>185571.16400000005</v>
      </c>
    </row>
    <row r="32" spans="2:6">
      <c r="B32" s="30" t="s">
        <v>285</v>
      </c>
      <c r="C32" s="31"/>
      <c r="D32" s="31"/>
      <c r="E32" s="173"/>
      <c r="F32" s="385"/>
    </row>
    <row r="33" spans="2:6" s="1" customFormat="1">
      <c r="B33" s="30"/>
      <c r="C33" s="31"/>
      <c r="D33" s="31"/>
      <c r="E33" s="173"/>
      <c r="F33" s="385"/>
    </row>
    <row r="34" spans="2:6" s="1" customFormat="1">
      <c r="B34" s="171" t="s">
        <v>286</v>
      </c>
      <c r="C34" s="31"/>
      <c r="D34" s="31"/>
      <c r="E34" s="173"/>
      <c r="F34" s="385"/>
    </row>
    <row r="35" spans="2:6" s="1" customFormat="1">
      <c r="B35" s="30" t="s">
        <v>284</v>
      </c>
      <c r="C35" s="31">
        <f>'Rehabil( est) 1'!F65</f>
        <v>203606.75999999998</v>
      </c>
      <c r="D35" s="31"/>
      <c r="E35" s="173"/>
      <c r="F35" s="385">
        <f>C35</f>
        <v>203606.75999999998</v>
      </c>
    </row>
    <row r="36" spans="2:6" s="1" customFormat="1">
      <c r="B36" s="30" t="s">
        <v>285</v>
      </c>
      <c r="C36" s="31"/>
      <c r="D36" s="31"/>
      <c r="E36" s="173"/>
      <c r="F36" s="385">
        <f>'Rehabil( est) 1'!F91</f>
        <v>52750</v>
      </c>
    </row>
    <row r="37" spans="2:6">
      <c r="B37" s="274" t="s">
        <v>4</v>
      </c>
      <c r="C37" s="274"/>
      <c r="D37" s="274"/>
      <c r="E37" s="274"/>
      <c r="F37" s="385">
        <f>SUM(F13:F36)</f>
        <v>27530204.667658001</v>
      </c>
    </row>
  </sheetData>
  <mergeCells count="8">
    <mergeCell ref="B37:E37"/>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BN75"/>
  <sheetViews>
    <sheetView topLeftCell="AQ1" zoomScale="67" zoomScaleNormal="67" workbookViewId="0">
      <selection activeCell="BC13" sqref="BC13:BF13"/>
    </sheetView>
  </sheetViews>
  <sheetFormatPr defaultRowHeight="15"/>
  <cols>
    <col min="1" max="1" width="7.140625" customWidth="1"/>
    <col min="2" max="2" width="37.5703125" customWidth="1"/>
    <col min="3" max="3" width="8.28515625" customWidth="1"/>
    <col min="4" max="4" width="6" style="1" customWidth="1"/>
    <col min="5" max="5" width="6.42578125" customWidth="1"/>
    <col min="6" max="6" width="5.42578125" customWidth="1"/>
    <col min="7" max="7" width="5.5703125" customWidth="1"/>
    <col min="8" max="8" width="5.28515625" customWidth="1"/>
    <col min="9" max="10" width="5.7109375" style="1" customWidth="1"/>
    <col min="11" max="11" width="6" customWidth="1"/>
    <col min="12" max="12" width="5.28515625" style="1" customWidth="1"/>
    <col min="13" max="13" width="5" style="1" customWidth="1"/>
    <col min="14" max="14" width="4.85546875" style="1" customWidth="1"/>
    <col min="15" max="15" width="6.42578125" style="1" customWidth="1"/>
    <col min="16" max="17" width="6.140625" style="1" customWidth="1"/>
    <col min="18" max="18" width="5.7109375" style="1" customWidth="1"/>
    <col min="19" max="19" width="5.42578125" style="1" customWidth="1"/>
    <col min="20" max="20" width="7.5703125" style="1" customWidth="1"/>
    <col min="21" max="21" width="7.85546875" style="1" customWidth="1"/>
    <col min="22" max="30" width="7.28515625" style="1" customWidth="1"/>
    <col min="31" max="33" width="6.7109375" style="1" customWidth="1"/>
    <col min="34" max="39" width="8.7109375" style="1" customWidth="1"/>
    <col min="40" max="40" width="8.85546875" style="1" customWidth="1"/>
    <col min="41" max="41" width="9.5703125" style="1" customWidth="1"/>
    <col min="42" max="45" width="9.140625" style="1" customWidth="1"/>
    <col min="46" max="46" width="12.140625" style="1" customWidth="1"/>
    <col min="47" max="47" width="9" style="1" customWidth="1"/>
    <col min="48" max="50" width="8.5703125" style="1" customWidth="1"/>
    <col min="51" max="51" width="17.7109375" style="1" customWidth="1"/>
    <col min="52" max="52" width="8.5703125" style="1" customWidth="1"/>
    <col min="53" max="53" width="18.5703125" style="1" customWidth="1"/>
    <col min="54" max="64" width="8.5703125" style="1" customWidth="1"/>
    <col min="65" max="65" width="18.7109375" style="83" customWidth="1"/>
    <col min="66" max="66" width="9.7109375" bestFit="1" customWidth="1"/>
  </cols>
  <sheetData>
    <row r="1" spans="1:66" s="1" customFormat="1" ht="19.5" thickBot="1">
      <c r="B1" s="283" t="s">
        <v>220</v>
      </c>
      <c r="C1" s="284"/>
      <c r="D1" s="284"/>
      <c r="E1" s="284"/>
      <c r="F1" s="284"/>
      <c r="BM1" s="83"/>
    </row>
    <row r="2" spans="1:66" s="1" customFormat="1" ht="15.75" thickBot="1">
      <c r="B2" s="95"/>
      <c r="C2" s="285" t="s">
        <v>322</v>
      </c>
      <c r="D2" s="286"/>
      <c r="E2" s="286"/>
      <c r="F2" s="286"/>
      <c r="G2" s="286"/>
      <c r="H2" s="286"/>
      <c r="I2" s="287"/>
      <c r="J2" s="285" t="s">
        <v>321</v>
      </c>
      <c r="K2" s="286"/>
      <c r="L2" s="286"/>
      <c r="M2" s="286"/>
      <c r="N2" s="286"/>
      <c r="O2" s="285" t="s">
        <v>323</v>
      </c>
      <c r="P2" s="286"/>
      <c r="Q2" s="286"/>
      <c r="R2" s="286"/>
      <c r="S2" s="286"/>
      <c r="T2" s="278" t="s">
        <v>317</v>
      </c>
      <c r="U2" s="279"/>
      <c r="V2" s="279"/>
      <c r="W2" s="279"/>
      <c r="X2" s="279"/>
      <c r="Y2" s="279"/>
      <c r="Z2" s="279"/>
      <c r="AA2" s="280"/>
      <c r="AB2" s="278" t="s">
        <v>318</v>
      </c>
      <c r="AC2" s="279"/>
      <c r="AD2" s="279"/>
      <c r="AE2" s="279"/>
      <c r="AF2" s="279"/>
      <c r="AG2" s="280"/>
      <c r="AH2" s="278" t="s">
        <v>319</v>
      </c>
      <c r="AI2" s="279"/>
      <c r="AJ2" s="279"/>
      <c r="AK2" s="279"/>
      <c r="AL2" s="279"/>
      <c r="AM2" s="279"/>
      <c r="AN2" s="281"/>
      <c r="AO2" s="281"/>
      <c r="AP2" s="282"/>
      <c r="AQ2" s="278" t="s">
        <v>338</v>
      </c>
      <c r="AR2" s="279"/>
      <c r="AS2" s="279"/>
      <c r="AT2" s="279"/>
      <c r="AU2" s="279"/>
      <c r="AV2" s="279"/>
      <c r="AW2" s="280"/>
      <c r="AX2" s="278" t="s">
        <v>342</v>
      </c>
      <c r="AY2" s="279"/>
      <c r="AZ2" s="279"/>
      <c r="BA2" s="279"/>
      <c r="BB2" s="280"/>
      <c r="BC2" s="278" t="s">
        <v>344</v>
      </c>
      <c r="BD2" s="279"/>
      <c r="BE2" s="279"/>
      <c r="BF2" s="279"/>
      <c r="BG2" s="280"/>
      <c r="BH2" s="278" t="s">
        <v>345</v>
      </c>
      <c r="BI2" s="279"/>
      <c r="BJ2" s="279"/>
      <c r="BK2" s="279"/>
      <c r="BL2" s="279"/>
      <c r="BM2" s="232" t="s">
        <v>350</v>
      </c>
    </row>
    <row r="3" spans="1:66" s="84" customFormat="1" ht="69.75" customHeight="1">
      <c r="A3" s="29" t="s">
        <v>0</v>
      </c>
      <c r="B3" s="29" t="s">
        <v>147</v>
      </c>
      <c r="C3" s="29" t="s">
        <v>12</v>
      </c>
      <c r="D3" s="28" t="s">
        <v>311</v>
      </c>
      <c r="E3" s="28" t="s">
        <v>312</v>
      </c>
      <c r="F3" s="28" t="s">
        <v>320</v>
      </c>
      <c r="G3" s="28" t="s">
        <v>315</v>
      </c>
      <c r="H3" s="28" t="s">
        <v>313</v>
      </c>
      <c r="I3" s="28" t="s">
        <v>314</v>
      </c>
      <c r="J3" s="28" t="s">
        <v>312</v>
      </c>
      <c r="K3" s="28" t="s">
        <v>316</v>
      </c>
      <c r="L3" s="28" t="s">
        <v>315</v>
      </c>
      <c r="M3" s="28" t="s">
        <v>313</v>
      </c>
      <c r="N3" s="28" t="s">
        <v>314</v>
      </c>
      <c r="O3" s="28" t="s">
        <v>311</v>
      </c>
      <c r="P3" s="28" t="s">
        <v>324</v>
      </c>
      <c r="Q3" s="28" t="s">
        <v>325</v>
      </c>
      <c r="R3" s="28" t="s">
        <v>326</v>
      </c>
      <c r="S3" s="28" t="s">
        <v>327</v>
      </c>
      <c r="T3" s="229" t="s">
        <v>311</v>
      </c>
      <c r="U3" s="229" t="s">
        <v>328</v>
      </c>
      <c r="V3" s="229" t="s">
        <v>316</v>
      </c>
      <c r="W3" s="229" t="s">
        <v>315</v>
      </c>
      <c r="X3" s="229" t="s">
        <v>329</v>
      </c>
      <c r="Y3" s="229" t="s">
        <v>313</v>
      </c>
      <c r="Z3" s="229" t="s">
        <v>314</v>
      </c>
      <c r="AA3" s="229" t="s">
        <v>327</v>
      </c>
      <c r="AB3" s="229" t="s">
        <v>330</v>
      </c>
      <c r="AC3" s="229" t="s">
        <v>331</v>
      </c>
      <c r="AD3" s="229" t="s">
        <v>332</v>
      </c>
      <c r="AE3" s="229" t="s">
        <v>333</v>
      </c>
      <c r="AF3" s="229" t="s">
        <v>327</v>
      </c>
      <c r="AG3" s="229" t="s">
        <v>312</v>
      </c>
      <c r="AH3" s="229" t="s">
        <v>311</v>
      </c>
      <c r="AI3" s="229" t="s">
        <v>316</v>
      </c>
      <c r="AJ3" s="229" t="s">
        <v>315</v>
      </c>
      <c r="AK3" s="229" t="s">
        <v>313</v>
      </c>
      <c r="AL3" s="229" t="s">
        <v>314</v>
      </c>
      <c r="AM3" s="229" t="s">
        <v>330</v>
      </c>
      <c r="AN3" s="229" t="s">
        <v>331</v>
      </c>
      <c r="AO3" s="229" t="s">
        <v>312</v>
      </c>
      <c r="AP3" s="229" t="s">
        <v>327</v>
      </c>
      <c r="AQ3" s="229" t="s">
        <v>332</v>
      </c>
      <c r="AR3" s="229" t="s">
        <v>334</v>
      </c>
      <c r="AS3" s="229" t="s">
        <v>333</v>
      </c>
      <c r="AT3" s="229" t="s">
        <v>335</v>
      </c>
      <c r="AU3" s="229" t="s">
        <v>336</v>
      </c>
      <c r="AV3" s="229" t="s">
        <v>337</v>
      </c>
      <c r="AW3" s="229" t="s">
        <v>312</v>
      </c>
      <c r="AX3" s="229" t="s">
        <v>311</v>
      </c>
      <c r="AY3" s="229" t="s">
        <v>339</v>
      </c>
      <c r="AZ3" s="229" t="s">
        <v>340</v>
      </c>
      <c r="BA3" s="229" t="s">
        <v>341</v>
      </c>
      <c r="BB3" s="229" t="s">
        <v>312</v>
      </c>
      <c r="BC3" s="229" t="s">
        <v>316</v>
      </c>
      <c r="BD3" s="229" t="s">
        <v>315</v>
      </c>
      <c r="BE3" s="229" t="s">
        <v>313</v>
      </c>
      <c r="BF3" s="229" t="s">
        <v>343</v>
      </c>
      <c r="BG3" s="229" t="s">
        <v>327</v>
      </c>
      <c r="BH3" s="229" t="s">
        <v>314</v>
      </c>
      <c r="BI3" s="229" t="s">
        <v>330</v>
      </c>
      <c r="BJ3" s="229" t="s">
        <v>331</v>
      </c>
      <c r="BK3" s="229" t="s">
        <v>312</v>
      </c>
      <c r="BL3" s="233" t="s">
        <v>327</v>
      </c>
      <c r="BM3" s="28"/>
      <c r="BN3" s="234" t="s">
        <v>17</v>
      </c>
    </row>
    <row r="4" spans="1:66" s="85" customFormat="1">
      <c r="A4" s="99" t="s">
        <v>46</v>
      </c>
      <c r="B4" s="100" t="s">
        <v>169</v>
      </c>
      <c r="BN4" s="157"/>
    </row>
    <row r="5" spans="1:66" s="88" customFormat="1" ht="15" customHeight="1">
      <c r="A5" s="86">
        <v>1</v>
      </c>
      <c r="B5" s="87" t="s">
        <v>88</v>
      </c>
      <c r="C5" s="71" t="s">
        <v>87</v>
      </c>
      <c r="D5" s="71"/>
      <c r="E5" s="88">
        <v>640</v>
      </c>
      <c r="F5" s="88">
        <f>150</f>
        <v>150</v>
      </c>
      <c r="G5" s="88">
        <v>162</v>
      </c>
      <c r="H5" s="88">
        <f>324*0.5</f>
        <v>162</v>
      </c>
      <c r="I5" s="93">
        <v>158</v>
      </c>
      <c r="J5" s="93">
        <v>640</v>
      </c>
      <c r="K5" s="93">
        <f>23*20</f>
        <v>460</v>
      </c>
      <c r="L5" s="93">
        <f>19*11</f>
        <v>209</v>
      </c>
      <c r="M5" s="93">
        <f>19*18</f>
        <v>342</v>
      </c>
      <c r="N5" s="93">
        <v>342</v>
      </c>
      <c r="O5" s="93"/>
      <c r="P5" s="93">
        <f>30*20</f>
        <v>600</v>
      </c>
      <c r="Q5" s="93">
        <f>7*6</f>
        <v>42</v>
      </c>
      <c r="R5" s="93">
        <f>20*7.5</f>
        <v>150</v>
      </c>
      <c r="S5" s="93"/>
      <c r="T5" s="93"/>
      <c r="U5" s="93">
        <v>272</v>
      </c>
      <c r="V5" s="93"/>
      <c r="W5" s="93"/>
      <c r="X5" s="93">
        <f>28*7</f>
        <v>196</v>
      </c>
      <c r="Y5" s="93">
        <f>14*17</f>
        <v>238</v>
      </c>
      <c r="Z5" s="93">
        <v>238</v>
      </c>
      <c r="AA5" s="93"/>
      <c r="AB5" s="93">
        <v>238</v>
      </c>
      <c r="AC5" s="93">
        <v>238</v>
      </c>
      <c r="AD5" s="93">
        <v>380</v>
      </c>
      <c r="AE5" s="93">
        <v>380</v>
      </c>
      <c r="AF5" s="93"/>
      <c r="AG5" s="93">
        <f>(42.5*7)+(21.5*9)</f>
        <v>491</v>
      </c>
      <c r="AH5" s="93"/>
      <c r="AI5" s="93">
        <f>20*18.5</f>
        <v>370</v>
      </c>
      <c r="AJ5" s="93">
        <v>370</v>
      </c>
      <c r="AK5" s="93">
        <v>370</v>
      </c>
      <c r="AL5" s="93">
        <v>370</v>
      </c>
      <c r="AM5" s="93">
        <v>370</v>
      </c>
      <c r="AN5" s="93">
        <v>454</v>
      </c>
      <c r="AO5" s="93">
        <f>124*8</f>
        <v>992</v>
      </c>
      <c r="AP5" s="93"/>
      <c r="AQ5" s="93">
        <v>370</v>
      </c>
      <c r="AR5" s="93">
        <f>7*9*2</f>
        <v>126</v>
      </c>
      <c r="AS5" s="93">
        <v>370</v>
      </c>
      <c r="AT5" s="93">
        <v>370</v>
      </c>
      <c r="AU5" s="93">
        <v>370</v>
      </c>
      <c r="AV5" s="93">
        <v>370</v>
      </c>
      <c r="AW5" s="93">
        <f>124*8</f>
        <v>992</v>
      </c>
      <c r="AX5" s="93"/>
      <c r="AY5" s="93">
        <v>430</v>
      </c>
      <c r="AZ5" s="93">
        <v>140</v>
      </c>
      <c r="BA5" s="93">
        <f>30*20</f>
        <v>600</v>
      </c>
      <c r="BB5" s="93">
        <f>90*6</f>
        <v>540</v>
      </c>
      <c r="BC5" s="93">
        <f>20*30</f>
        <v>600</v>
      </c>
      <c r="BD5" s="93">
        <f>19.5*20</f>
        <v>390</v>
      </c>
      <c r="BE5" s="93">
        <v>390</v>
      </c>
      <c r="BF5" s="93">
        <v>540</v>
      </c>
      <c r="BG5" s="93"/>
      <c r="BH5" s="93">
        <f>20*30</f>
        <v>600</v>
      </c>
      <c r="BI5" s="93">
        <f>19.5*20</f>
        <v>390</v>
      </c>
      <c r="BJ5" s="93">
        <f>19.5*20</f>
        <v>390</v>
      </c>
      <c r="BK5" s="93">
        <f>90*6</f>
        <v>540</v>
      </c>
      <c r="BL5" s="93"/>
      <c r="BM5" s="92">
        <v>300</v>
      </c>
      <c r="BN5" s="231">
        <f>SUM(D5:BL5)*1.03</f>
        <v>19098.260000000002</v>
      </c>
    </row>
    <row r="6" spans="1:66" s="88" customFormat="1" ht="15" customHeight="1">
      <c r="A6" s="86">
        <v>2</v>
      </c>
      <c r="B6" s="87" t="s">
        <v>89</v>
      </c>
      <c r="C6" s="71" t="s">
        <v>87</v>
      </c>
      <c r="D6" s="71"/>
      <c r="E6" s="88">
        <f>176*11</f>
        <v>1936</v>
      </c>
      <c r="F6" s="88">
        <f>539+(30*4)</f>
        <v>659</v>
      </c>
      <c r="G6" s="88">
        <v>396</v>
      </c>
      <c r="H6" s="88">
        <f>792*0.5</f>
        <v>396</v>
      </c>
      <c r="I6" s="93">
        <v>390</v>
      </c>
      <c r="J6" s="93">
        <v>1936</v>
      </c>
      <c r="K6" s="93">
        <f>86*11</f>
        <v>946</v>
      </c>
      <c r="L6" s="93">
        <f>60*11</f>
        <v>660</v>
      </c>
      <c r="M6" s="93">
        <f>74*11</f>
        <v>814</v>
      </c>
      <c r="N6" s="93">
        <v>814</v>
      </c>
      <c r="O6" s="93"/>
      <c r="P6" s="93">
        <f>100*11</f>
        <v>1100</v>
      </c>
      <c r="Q6" s="93">
        <f>26*4</f>
        <v>104</v>
      </c>
      <c r="R6" s="93">
        <f>(40+7.5+7.5)*11</f>
        <v>605</v>
      </c>
      <c r="S6" s="93"/>
      <c r="T6" s="93"/>
      <c r="U6" s="93">
        <f>(41+41+6.5+6.5)*11</f>
        <v>1045</v>
      </c>
      <c r="V6" s="93">
        <f>(20+18+20+18)*11</f>
        <v>836</v>
      </c>
      <c r="W6" s="93">
        <v>836</v>
      </c>
      <c r="X6" s="93">
        <f>70*11</f>
        <v>770</v>
      </c>
      <c r="Y6" s="93">
        <f>62*11</f>
        <v>682</v>
      </c>
      <c r="Z6" s="93">
        <v>682</v>
      </c>
      <c r="AA6" s="93"/>
      <c r="AB6" s="93">
        <v>682</v>
      </c>
      <c r="AC6" s="93">
        <v>682</v>
      </c>
      <c r="AD6" s="93">
        <f>(20.5+20.5+18.5+18.5)*11</f>
        <v>858</v>
      </c>
      <c r="AE6" s="93">
        <v>858</v>
      </c>
      <c r="AF6" s="93"/>
      <c r="AG6" s="93">
        <f>144*11</f>
        <v>1584</v>
      </c>
      <c r="AH6" s="93"/>
      <c r="AI6" s="93">
        <f>77*11</f>
        <v>847</v>
      </c>
      <c r="AJ6" s="93">
        <v>847</v>
      </c>
      <c r="AK6" s="93">
        <v>847</v>
      </c>
      <c r="AL6" s="93">
        <v>847</v>
      </c>
      <c r="AM6" s="93">
        <v>847</v>
      </c>
      <c r="AN6" s="93">
        <f>86*11</f>
        <v>946</v>
      </c>
      <c r="AO6" s="93">
        <f>124+124+8+8</f>
        <v>264</v>
      </c>
      <c r="AP6" s="93"/>
      <c r="AQ6" s="93">
        <v>847</v>
      </c>
      <c r="AR6" s="93">
        <f>(7+7+9+9)*2*11</f>
        <v>704</v>
      </c>
      <c r="AS6" s="93">
        <v>847</v>
      </c>
      <c r="AT6" s="93">
        <v>847</v>
      </c>
      <c r="AU6" s="93">
        <v>847</v>
      </c>
      <c r="AV6" s="93">
        <v>847</v>
      </c>
      <c r="AW6" s="93">
        <f>264*11</f>
        <v>2904</v>
      </c>
      <c r="AX6" s="93"/>
      <c r="AY6" s="93">
        <f>858+319</f>
        <v>1177</v>
      </c>
      <c r="AZ6" s="93">
        <f>48*11</f>
        <v>528</v>
      </c>
      <c r="BA6" s="93">
        <f>100*11</f>
        <v>1100</v>
      </c>
      <c r="BB6" s="93">
        <f>(90+90+12)*11</f>
        <v>2112</v>
      </c>
      <c r="BC6" s="93">
        <f>100*11</f>
        <v>1100</v>
      </c>
      <c r="BD6" s="93">
        <f>80*11</f>
        <v>880</v>
      </c>
      <c r="BE6" s="93">
        <v>880</v>
      </c>
      <c r="BF6" s="93">
        <v>2112</v>
      </c>
      <c r="BG6" s="93"/>
      <c r="BH6" s="93">
        <f>100*11</f>
        <v>1100</v>
      </c>
      <c r="BI6" s="93">
        <f>80*11</f>
        <v>880</v>
      </c>
      <c r="BJ6" s="93">
        <f>80*11</f>
        <v>880</v>
      </c>
      <c r="BK6" s="93">
        <f>(90+90+12)*11</f>
        <v>2112</v>
      </c>
      <c r="BL6" s="93"/>
      <c r="BM6" s="92">
        <v>960</v>
      </c>
      <c r="BN6" s="231">
        <f t="shared" ref="BN6:BN68" si="0">SUM(D6:BL6)*1.03</f>
        <v>49872.6</v>
      </c>
    </row>
    <row r="7" spans="1:66" s="88" customFormat="1" ht="15" customHeight="1">
      <c r="A7" s="86">
        <v>3</v>
      </c>
      <c r="B7" s="87" t="s">
        <v>90</v>
      </c>
      <c r="C7" s="71" t="s">
        <v>87</v>
      </c>
      <c r="D7" s="71">
        <f>208*30</f>
        <v>6240</v>
      </c>
      <c r="O7" s="88">
        <f>128*15</f>
        <v>1920</v>
      </c>
      <c r="T7" s="88">
        <f>222*30</f>
        <v>6660</v>
      </c>
      <c r="AH7" s="88">
        <f>319*30</f>
        <v>9570</v>
      </c>
      <c r="AX7" s="88">
        <f>195*30</f>
        <v>5850</v>
      </c>
      <c r="BM7" s="89"/>
      <c r="BN7" s="231">
        <f t="shared" si="0"/>
        <v>31147.200000000001</v>
      </c>
    </row>
    <row r="8" spans="1:66" s="88" customFormat="1" ht="15" customHeight="1">
      <c r="A8" s="86">
        <v>4</v>
      </c>
      <c r="B8" s="87" t="s">
        <v>91</v>
      </c>
      <c r="C8" s="71" t="s">
        <v>87</v>
      </c>
      <c r="D8" s="71"/>
      <c r="AH8" s="88">
        <f>319*15</f>
        <v>4785</v>
      </c>
      <c r="BM8" s="89"/>
      <c r="BN8" s="231">
        <f t="shared" si="0"/>
        <v>4928.55</v>
      </c>
    </row>
    <row r="9" spans="1:66" s="88" customFormat="1" ht="15" customHeight="1">
      <c r="A9" s="86">
        <v>5</v>
      </c>
      <c r="B9" s="87" t="s">
        <v>19</v>
      </c>
      <c r="C9" s="71" t="s">
        <v>87</v>
      </c>
      <c r="D9" s="71"/>
      <c r="M9" s="93"/>
      <c r="N9" s="93"/>
      <c r="O9" s="93"/>
      <c r="P9" s="93"/>
      <c r="Q9" s="93"/>
      <c r="R9" s="93"/>
      <c r="S9" s="93"/>
      <c r="T9" s="93"/>
      <c r="U9" s="93"/>
      <c r="V9" s="93"/>
      <c r="W9" s="93"/>
      <c r="X9" s="93">
        <f>(28+28+7+7)*3</f>
        <v>210</v>
      </c>
      <c r="Y9" s="93">
        <f>34</f>
        <v>34</v>
      </c>
      <c r="Z9" s="93">
        <v>34</v>
      </c>
      <c r="AA9" s="93"/>
      <c r="AB9" s="93"/>
      <c r="AC9" s="93"/>
      <c r="AD9" s="93"/>
      <c r="AE9" s="93"/>
      <c r="AF9" s="93"/>
      <c r="AG9" s="93"/>
      <c r="AH9" s="93"/>
      <c r="AI9" s="93"/>
      <c r="AJ9" s="93"/>
      <c r="AK9" s="93"/>
      <c r="AL9" s="93"/>
      <c r="AM9" s="93"/>
      <c r="AN9" s="93"/>
      <c r="AO9" s="93"/>
      <c r="AP9" s="93">
        <v>40</v>
      </c>
      <c r="AQ9" s="93">
        <v>847</v>
      </c>
      <c r="AR9" s="93">
        <v>704</v>
      </c>
      <c r="AS9" s="93">
        <v>847</v>
      </c>
      <c r="AT9" s="93">
        <v>847</v>
      </c>
      <c r="AU9" s="93">
        <v>847</v>
      </c>
      <c r="AV9" s="93">
        <v>847</v>
      </c>
      <c r="AW9" s="93">
        <v>2904</v>
      </c>
      <c r="AX9" s="93"/>
      <c r="AY9" s="93"/>
      <c r="AZ9" s="93"/>
      <c r="BA9" s="93"/>
      <c r="BB9" s="93"/>
      <c r="BC9" s="93"/>
      <c r="BD9" s="93"/>
      <c r="BE9" s="93"/>
      <c r="BF9" s="93"/>
      <c r="BG9" s="93"/>
      <c r="BH9" s="93"/>
      <c r="BI9" s="93"/>
      <c r="BJ9" s="93"/>
      <c r="BK9" s="93"/>
      <c r="BL9" s="93"/>
      <c r="BM9" s="92"/>
      <c r="BN9" s="231">
        <f t="shared" si="0"/>
        <v>8405.83</v>
      </c>
    </row>
    <row r="10" spans="1:66" s="88" customFormat="1" ht="15" customHeight="1">
      <c r="A10" s="86">
        <v>6</v>
      </c>
      <c r="B10" s="87" t="s">
        <v>1</v>
      </c>
      <c r="C10" s="71" t="s">
        <v>87</v>
      </c>
      <c r="D10" s="71"/>
      <c r="AQ10" s="93">
        <v>370</v>
      </c>
      <c r="AR10" s="88">
        <v>126</v>
      </c>
      <c r="AS10" s="93">
        <v>370</v>
      </c>
      <c r="AT10" s="93">
        <v>370</v>
      </c>
      <c r="AU10" s="93">
        <v>370</v>
      </c>
      <c r="AV10" s="93">
        <v>370</v>
      </c>
      <c r="AW10" s="93">
        <v>992</v>
      </c>
      <c r="AX10" s="93"/>
      <c r="AY10" s="93"/>
      <c r="AZ10" s="93"/>
      <c r="BA10" s="93"/>
      <c r="BB10" s="93"/>
      <c r="BC10" s="93"/>
      <c r="BD10" s="93"/>
      <c r="BE10" s="93"/>
      <c r="BF10" s="93"/>
      <c r="BG10" s="93"/>
      <c r="BH10" s="93"/>
      <c r="BI10" s="93"/>
      <c r="BJ10" s="93"/>
      <c r="BK10" s="93"/>
      <c r="BL10" s="93"/>
      <c r="BM10" s="92">
        <v>300</v>
      </c>
      <c r="BN10" s="231">
        <f t="shared" si="0"/>
        <v>3057.04</v>
      </c>
    </row>
    <row r="11" spans="1:66" s="88" customFormat="1" ht="15" customHeight="1">
      <c r="A11" s="89">
        <v>7</v>
      </c>
      <c r="B11" s="87" t="s">
        <v>200</v>
      </c>
      <c r="C11" s="71" t="s">
        <v>87</v>
      </c>
      <c r="D11" s="71"/>
      <c r="E11" s="88">
        <f>176*3</f>
        <v>528</v>
      </c>
      <c r="F11" s="88">
        <f>(49*3)+(30*3)</f>
        <v>237</v>
      </c>
      <c r="G11" s="88">
        <f>72*3</f>
        <v>216</v>
      </c>
      <c r="H11" s="88">
        <v>216</v>
      </c>
      <c r="I11" s="93">
        <f>71*3</f>
        <v>213</v>
      </c>
      <c r="J11" s="93">
        <v>528</v>
      </c>
      <c r="K11" s="88">
        <f>86*3</f>
        <v>258</v>
      </c>
      <c r="L11" s="93">
        <f>60*3</f>
        <v>180</v>
      </c>
      <c r="M11" s="93">
        <f>74*3</f>
        <v>222</v>
      </c>
      <c r="N11" s="93">
        <v>222</v>
      </c>
      <c r="O11" s="93"/>
      <c r="P11" s="93">
        <f>100*3</f>
        <v>300</v>
      </c>
      <c r="Q11" s="93">
        <f>26*3</f>
        <v>78</v>
      </c>
      <c r="R11" s="93"/>
      <c r="S11" s="93"/>
      <c r="T11" s="93"/>
      <c r="U11" s="93">
        <f>(41+41+6.5+6.5)*3</f>
        <v>285</v>
      </c>
      <c r="V11" s="93">
        <f>(40+36)*3</f>
        <v>228</v>
      </c>
      <c r="W11" s="93">
        <v>228</v>
      </c>
      <c r="X11" s="93">
        <f>(28+28+7+7)*3</f>
        <v>210</v>
      </c>
      <c r="Y11" s="93">
        <f>62*3</f>
        <v>186</v>
      </c>
      <c r="Z11" s="93">
        <v>186</v>
      </c>
      <c r="AA11" s="93"/>
      <c r="AB11" s="93">
        <v>186</v>
      </c>
      <c r="AC11" s="93">
        <v>186</v>
      </c>
      <c r="AD11" s="93">
        <f>(20.5+20.5+18.5+18.5)*3</f>
        <v>234</v>
      </c>
      <c r="AE11" s="93">
        <v>234</v>
      </c>
      <c r="AF11" s="93"/>
      <c r="AG11" s="93">
        <f>144*3</f>
        <v>432</v>
      </c>
      <c r="AH11" s="93"/>
      <c r="AI11" s="93">
        <f>77*3</f>
        <v>231</v>
      </c>
      <c r="AJ11" s="93">
        <v>231</v>
      </c>
      <c r="AK11" s="93">
        <v>231</v>
      </c>
      <c r="AL11" s="93">
        <v>231</v>
      </c>
      <c r="AM11" s="93">
        <v>231</v>
      </c>
      <c r="AN11" s="93">
        <f>86*3</f>
        <v>258</v>
      </c>
      <c r="AO11" s="93">
        <f>264*3</f>
        <v>792</v>
      </c>
      <c r="AP11" s="93"/>
      <c r="AQ11" s="93"/>
      <c r="AR11" s="93"/>
      <c r="AS11" s="93"/>
      <c r="AT11" s="93"/>
      <c r="AU11" s="93"/>
      <c r="AV11" s="93"/>
      <c r="AW11" s="93"/>
      <c r="AX11" s="93"/>
      <c r="AY11" s="93">
        <f>107*3</f>
        <v>321</v>
      </c>
      <c r="AZ11" s="93"/>
      <c r="BA11" s="93"/>
      <c r="BB11" s="93"/>
      <c r="BC11" s="93"/>
      <c r="BD11" s="93"/>
      <c r="BE11" s="93"/>
      <c r="BF11" s="93"/>
      <c r="BG11" s="93"/>
      <c r="BH11" s="93"/>
      <c r="BI11" s="93"/>
      <c r="BJ11" s="93"/>
      <c r="BK11" s="93"/>
      <c r="BL11" s="93"/>
      <c r="BM11" s="92"/>
      <c r="BN11" s="231">
        <f t="shared" si="0"/>
        <v>8568.57</v>
      </c>
    </row>
    <row r="12" spans="1:66" s="88" customFormat="1" ht="15" customHeight="1">
      <c r="A12" s="89">
        <v>8</v>
      </c>
      <c r="B12" s="87" t="s">
        <v>166</v>
      </c>
      <c r="C12" s="71" t="s">
        <v>87</v>
      </c>
      <c r="D12" s="71"/>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2"/>
      <c r="BN12" s="231">
        <f t="shared" si="0"/>
        <v>0</v>
      </c>
    </row>
    <row r="13" spans="1:66" s="88" customFormat="1" ht="15" customHeight="1">
      <c r="A13" s="89">
        <v>9</v>
      </c>
      <c r="B13" s="87" t="s">
        <v>92</v>
      </c>
      <c r="C13" s="71" t="s">
        <v>87</v>
      </c>
      <c r="D13" s="71"/>
      <c r="I13" s="93"/>
      <c r="J13" s="93">
        <v>640</v>
      </c>
      <c r="K13" s="93">
        <v>460</v>
      </c>
      <c r="L13" s="93">
        <v>209</v>
      </c>
      <c r="M13" s="93">
        <v>342</v>
      </c>
      <c r="N13" s="93">
        <v>342</v>
      </c>
      <c r="O13" s="93"/>
      <c r="P13" s="93">
        <f>30*20</f>
        <v>600</v>
      </c>
      <c r="Q13" s="93">
        <f>42</f>
        <v>42</v>
      </c>
      <c r="R13" s="93"/>
      <c r="S13" s="93"/>
      <c r="T13" s="93"/>
      <c r="U13" s="93"/>
      <c r="V13" s="93"/>
      <c r="W13" s="93"/>
      <c r="X13" s="93"/>
      <c r="Y13" s="93"/>
      <c r="Z13" s="93"/>
      <c r="AA13" s="93"/>
      <c r="AB13" s="93">
        <v>238</v>
      </c>
      <c r="AC13" s="93">
        <v>238</v>
      </c>
      <c r="AD13" s="93">
        <v>380</v>
      </c>
      <c r="AE13" s="93">
        <v>380</v>
      </c>
      <c r="AF13" s="93"/>
      <c r="AG13" s="93">
        <v>491</v>
      </c>
      <c r="AH13" s="93"/>
      <c r="AI13" s="93"/>
      <c r="AJ13" s="93"/>
      <c r="AK13" s="93"/>
      <c r="AL13" s="93"/>
      <c r="AM13" s="93"/>
      <c r="AN13" s="93"/>
      <c r="AO13" s="93"/>
      <c r="AP13" s="93"/>
      <c r="AQ13" s="93">
        <v>370</v>
      </c>
      <c r="AR13" s="93">
        <v>126</v>
      </c>
      <c r="AS13" s="93">
        <v>370</v>
      </c>
      <c r="AT13" s="93">
        <v>370</v>
      </c>
      <c r="AU13" s="93">
        <v>370</v>
      </c>
      <c r="AV13" s="93">
        <v>370</v>
      </c>
      <c r="AW13" s="93">
        <v>992</v>
      </c>
      <c r="AX13" s="93"/>
      <c r="AY13" s="93"/>
      <c r="AZ13" s="93"/>
      <c r="BA13" s="93"/>
      <c r="BB13" s="93"/>
      <c r="BC13" s="93"/>
      <c r="BD13" s="93"/>
      <c r="BE13" s="93"/>
      <c r="BF13" s="93"/>
      <c r="BG13" s="93"/>
      <c r="BH13" s="93">
        <f>600</f>
        <v>600</v>
      </c>
      <c r="BI13" s="93">
        <v>390</v>
      </c>
      <c r="BJ13" s="93">
        <v>390</v>
      </c>
      <c r="BK13" s="93">
        <v>540</v>
      </c>
      <c r="BL13" s="93"/>
      <c r="BM13" s="92">
        <v>300</v>
      </c>
      <c r="BN13" s="231">
        <f t="shared" si="0"/>
        <v>9527.5</v>
      </c>
    </row>
    <row r="14" spans="1:66" s="88" customFormat="1" ht="15" customHeight="1">
      <c r="A14" s="89">
        <v>10</v>
      </c>
      <c r="B14" s="87" t="s">
        <v>167</v>
      </c>
      <c r="C14" s="71" t="s">
        <v>87</v>
      </c>
      <c r="D14" s="71">
        <v>50</v>
      </c>
      <c r="J14" s="93">
        <v>20</v>
      </c>
      <c r="K14" s="88">
        <v>10</v>
      </c>
      <c r="L14" s="88">
        <v>10</v>
      </c>
      <c r="O14" s="93">
        <f>1920*0.2</f>
        <v>384</v>
      </c>
      <c r="P14" s="93">
        <v>40</v>
      </c>
      <c r="Q14" s="93">
        <v>10</v>
      </c>
      <c r="R14" s="93">
        <v>10</v>
      </c>
      <c r="S14" s="93"/>
      <c r="T14" s="93">
        <v>222</v>
      </c>
      <c r="U14" s="93"/>
      <c r="V14" s="93"/>
      <c r="W14" s="93"/>
      <c r="X14" s="93">
        <v>10</v>
      </c>
      <c r="Y14" s="93">
        <v>10</v>
      </c>
      <c r="Z14" s="93">
        <v>10</v>
      </c>
      <c r="AA14" s="93"/>
      <c r="AB14" s="93">
        <v>30</v>
      </c>
      <c r="AC14" s="93">
        <v>10</v>
      </c>
      <c r="AD14" s="93">
        <v>10</v>
      </c>
      <c r="AE14" s="93">
        <v>20</v>
      </c>
      <c r="AF14" s="93"/>
      <c r="AG14" s="93">
        <v>20</v>
      </c>
      <c r="AI14" s="93">
        <v>10</v>
      </c>
      <c r="AK14" s="88">
        <v>10</v>
      </c>
      <c r="AL14" s="93">
        <v>10</v>
      </c>
      <c r="AM14" s="93">
        <v>10</v>
      </c>
      <c r="AN14" s="93">
        <v>10</v>
      </c>
      <c r="AO14" s="93">
        <v>20</v>
      </c>
      <c r="AX14" s="88">
        <v>15</v>
      </c>
      <c r="AZ14" s="88">
        <v>10</v>
      </c>
      <c r="BA14" s="88">
        <v>20</v>
      </c>
      <c r="BB14" s="88">
        <v>10</v>
      </c>
      <c r="BC14" s="93">
        <v>10</v>
      </c>
      <c r="BD14" s="93">
        <v>10</v>
      </c>
      <c r="BE14" s="93">
        <v>10</v>
      </c>
      <c r="BF14" s="93">
        <v>20</v>
      </c>
      <c r="BH14" s="93">
        <v>10</v>
      </c>
      <c r="BI14" s="93">
        <v>10</v>
      </c>
      <c r="BJ14" s="93">
        <v>10</v>
      </c>
      <c r="BK14" s="88">
        <v>10</v>
      </c>
      <c r="BM14" s="89"/>
      <c r="BN14" s="231">
        <f t="shared" si="0"/>
        <v>1123.73</v>
      </c>
    </row>
    <row r="15" spans="1:66" s="88" customFormat="1" ht="15" customHeight="1">
      <c r="A15" s="89">
        <v>11</v>
      </c>
      <c r="B15" s="87" t="s">
        <v>93</v>
      </c>
      <c r="C15" s="71" t="s">
        <v>87</v>
      </c>
      <c r="D15" s="71"/>
      <c r="BM15" s="89"/>
      <c r="BN15" s="231">
        <f t="shared" si="0"/>
        <v>0</v>
      </c>
    </row>
    <row r="16" spans="1:66" s="88" customFormat="1" ht="15" customHeight="1">
      <c r="A16" s="89">
        <v>12</v>
      </c>
      <c r="B16" s="87" t="s">
        <v>94</v>
      </c>
      <c r="C16" s="71" t="s">
        <v>87</v>
      </c>
      <c r="D16" s="71">
        <f>208*30*0.1</f>
        <v>624</v>
      </c>
      <c r="F16" s="88">
        <v>54</v>
      </c>
      <c r="J16" s="88">
        <v>194</v>
      </c>
      <c r="K16" s="88">
        <v>95</v>
      </c>
      <c r="L16" s="93">
        <f>660*0.1</f>
        <v>66</v>
      </c>
      <c r="M16" s="88">
        <v>50</v>
      </c>
      <c r="N16" s="88">
        <v>165</v>
      </c>
      <c r="P16" s="93">
        <f>1100*0.3</f>
        <v>330</v>
      </c>
      <c r="Q16" s="93">
        <v>6</v>
      </c>
      <c r="S16" s="93"/>
      <c r="AQ16" s="88">
        <v>847</v>
      </c>
      <c r="AR16" s="88">
        <v>704</v>
      </c>
      <c r="AS16" s="88">
        <v>847</v>
      </c>
      <c r="AT16" s="93">
        <v>847</v>
      </c>
      <c r="AU16" s="93">
        <v>847</v>
      </c>
      <c r="AV16" s="93">
        <v>847</v>
      </c>
      <c r="AW16" s="93">
        <v>2904</v>
      </c>
      <c r="AX16" s="93"/>
      <c r="AY16" s="93"/>
      <c r="AZ16" s="93"/>
      <c r="BA16" s="93"/>
      <c r="BB16" s="93"/>
      <c r="BC16" s="93">
        <f>1100*0.1</f>
        <v>110</v>
      </c>
      <c r="BD16" s="93">
        <f>880*0.1</f>
        <v>88</v>
      </c>
      <c r="BE16" s="93">
        <v>88</v>
      </c>
      <c r="BF16" s="93"/>
      <c r="BG16" s="93"/>
      <c r="BH16" s="93">
        <f>1100*0.1</f>
        <v>110</v>
      </c>
      <c r="BI16" s="93">
        <f>880*0.1</f>
        <v>88</v>
      </c>
      <c r="BJ16" s="93">
        <f>880*0.1</f>
        <v>88</v>
      </c>
      <c r="BK16" s="93"/>
      <c r="BL16" s="93"/>
      <c r="BM16" s="92"/>
      <c r="BN16" s="231">
        <f t="shared" si="0"/>
        <v>10298.970000000001</v>
      </c>
    </row>
    <row r="17" spans="1:66" s="88" customFormat="1" ht="15" customHeight="1">
      <c r="A17" s="89">
        <v>13</v>
      </c>
      <c r="B17" s="87" t="s">
        <v>95</v>
      </c>
      <c r="C17" s="71" t="s">
        <v>87</v>
      </c>
      <c r="D17" s="71"/>
      <c r="T17" s="88">
        <f>1.5*1.5*4*4</f>
        <v>36</v>
      </c>
      <c r="BM17" s="89"/>
      <c r="BN17" s="231">
        <f t="shared" si="0"/>
        <v>37.08</v>
      </c>
    </row>
    <row r="18" spans="1:66" s="88" customFormat="1" ht="15" customHeight="1">
      <c r="A18" s="89">
        <v>14</v>
      </c>
      <c r="B18" s="87" t="s">
        <v>146</v>
      </c>
      <c r="C18" s="71" t="s">
        <v>87</v>
      </c>
      <c r="D18" s="71"/>
      <c r="H18" s="93"/>
      <c r="I18" s="93"/>
      <c r="J18" s="93"/>
      <c r="K18" s="93"/>
      <c r="L18" s="93"/>
      <c r="M18" s="93"/>
      <c r="N18" s="93"/>
      <c r="O18" s="93"/>
      <c r="P18" s="93"/>
      <c r="Q18" s="93"/>
      <c r="R18" s="93"/>
      <c r="S18" s="93"/>
      <c r="T18" s="93"/>
      <c r="U18" s="93"/>
      <c r="V18" s="93"/>
      <c r="W18" s="93"/>
      <c r="X18" s="93"/>
      <c r="Y18" s="93">
        <v>20</v>
      </c>
      <c r="Z18" s="93">
        <f>238*0.5</f>
        <v>119</v>
      </c>
      <c r="AA18" s="93"/>
      <c r="AB18" s="93">
        <v>24</v>
      </c>
      <c r="AC18" s="93">
        <v>24</v>
      </c>
      <c r="AD18" s="93">
        <f>380*0.2</f>
        <v>76</v>
      </c>
      <c r="AE18" s="93">
        <v>76</v>
      </c>
      <c r="AF18" s="93"/>
      <c r="AG18" s="93"/>
      <c r="AH18" s="93"/>
      <c r="AI18" s="93"/>
      <c r="AJ18" s="93"/>
      <c r="AK18" s="93"/>
      <c r="AL18" s="93"/>
      <c r="AM18" s="93">
        <v>370</v>
      </c>
      <c r="AN18" s="93"/>
      <c r="AO18" s="93"/>
      <c r="AP18" s="93"/>
      <c r="AQ18" s="93">
        <v>370</v>
      </c>
      <c r="AR18" s="93">
        <v>126</v>
      </c>
      <c r="AS18" s="93">
        <v>370</v>
      </c>
      <c r="AT18" s="93">
        <v>370</v>
      </c>
      <c r="AU18" s="93">
        <v>370</v>
      </c>
      <c r="AV18" s="93">
        <v>370</v>
      </c>
      <c r="AW18" s="93">
        <v>992</v>
      </c>
      <c r="AX18" s="93"/>
      <c r="AY18" s="93"/>
      <c r="AZ18" s="93"/>
      <c r="BA18" s="93"/>
      <c r="BB18" s="93"/>
      <c r="BC18" s="93"/>
      <c r="BD18" s="93"/>
      <c r="BE18" s="93"/>
      <c r="BF18" s="93"/>
      <c r="BG18" s="93"/>
      <c r="BH18" s="93"/>
      <c r="BI18" s="93"/>
      <c r="BJ18" s="93"/>
      <c r="BK18" s="93"/>
      <c r="BL18" s="93"/>
      <c r="BM18" s="92"/>
      <c r="BN18" s="231">
        <f t="shared" si="0"/>
        <v>3787.31</v>
      </c>
    </row>
    <row r="19" spans="1:66" s="88" customFormat="1" ht="15" customHeight="1">
      <c r="A19" s="89">
        <v>15</v>
      </c>
      <c r="B19" s="87" t="s">
        <v>96</v>
      </c>
      <c r="C19" s="71" t="s">
        <v>87</v>
      </c>
      <c r="D19" s="71"/>
      <c r="I19" s="93"/>
      <c r="J19" s="93"/>
      <c r="K19" s="93"/>
      <c r="L19" s="93"/>
      <c r="M19" s="93"/>
      <c r="N19" s="93"/>
      <c r="O19" s="93"/>
      <c r="P19" s="93">
        <f>30*10</f>
        <v>300</v>
      </c>
      <c r="Q19" s="93"/>
      <c r="R19" s="93">
        <f>20*7.5</f>
        <v>150</v>
      </c>
      <c r="S19" s="93"/>
      <c r="T19" s="93"/>
      <c r="U19" s="93"/>
      <c r="V19" s="93">
        <f>20*18</f>
        <v>360</v>
      </c>
      <c r="W19" s="93">
        <v>360</v>
      </c>
      <c r="X19" s="93">
        <f>28*7</f>
        <v>196</v>
      </c>
      <c r="Y19" s="93">
        <f>14*17</f>
        <v>238</v>
      </c>
      <c r="Z19" s="93">
        <v>238</v>
      </c>
      <c r="AA19" s="93"/>
      <c r="AB19" s="93">
        <v>238</v>
      </c>
      <c r="AC19" s="93">
        <v>238</v>
      </c>
      <c r="AD19" s="93">
        <v>380</v>
      </c>
      <c r="AE19" s="93">
        <v>380</v>
      </c>
      <c r="AF19" s="93"/>
      <c r="AG19" s="93">
        <v>491</v>
      </c>
      <c r="AH19" s="93"/>
      <c r="AI19" s="93">
        <v>370</v>
      </c>
      <c r="AJ19" s="93">
        <v>370</v>
      </c>
      <c r="AK19" s="93">
        <v>370</v>
      </c>
      <c r="AL19" s="93">
        <v>370</v>
      </c>
      <c r="AM19" s="93">
        <v>370</v>
      </c>
      <c r="AN19" s="93">
        <v>454</v>
      </c>
      <c r="AO19" s="93"/>
      <c r="AP19" s="93"/>
      <c r="AQ19" s="93">
        <v>370</v>
      </c>
      <c r="AR19" s="93">
        <v>126</v>
      </c>
      <c r="AS19" s="93">
        <v>370</v>
      </c>
      <c r="AT19" s="93">
        <v>370</v>
      </c>
      <c r="AU19" s="93">
        <v>370</v>
      </c>
      <c r="AV19" s="93">
        <v>370</v>
      </c>
      <c r="AW19" s="93">
        <v>992</v>
      </c>
      <c r="AX19" s="93"/>
      <c r="AY19" s="93"/>
      <c r="AZ19" s="93">
        <v>140</v>
      </c>
      <c r="BA19" s="93">
        <v>600</v>
      </c>
      <c r="BB19" s="93">
        <v>540</v>
      </c>
      <c r="BC19" s="93"/>
      <c r="BD19" s="93"/>
      <c r="BE19" s="93"/>
      <c r="BF19" s="93"/>
      <c r="BG19" s="93"/>
      <c r="BH19" s="93"/>
      <c r="BI19" s="93"/>
      <c r="BJ19" s="93"/>
      <c r="BK19" s="93">
        <v>540</v>
      </c>
      <c r="BL19" s="93"/>
      <c r="BM19" s="92"/>
      <c r="BN19" s="231">
        <f t="shared" si="0"/>
        <v>10980.83</v>
      </c>
    </row>
    <row r="20" spans="1:66" s="88" customFormat="1" ht="15" customHeight="1">
      <c r="A20" s="89">
        <v>16</v>
      </c>
      <c r="B20" s="87" t="s">
        <v>97</v>
      </c>
      <c r="C20" s="71" t="s">
        <v>87</v>
      </c>
      <c r="D20" s="71"/>
      <c r="BM20" s="89"/>
      <c r="BN20" s="231">
        <f t="shared" si="0"/>
        <v>0</v>
      </c>
    </row>
    <row r="21" spans="1:66" s="88" customFormat="1" ht="15" customHeight="1">
      <c r="A21" s="89">
        <v>17</v>
      </c>
      <c r="B21" s="87" t="s">
        <v>98</v>
      </c>
      <c r="C21" s="71" t="s">
        <v>87</v>
      </c>
      <c r="D21" s="71"/>
      <c r="J21" s="93"/>
      <c r="K21" s="93"/>
      <c r="L21" s="93"/>
      <c r="O21" s="93"/>
      <c r="P21" s="93">
        <f>50</f>
        <v>50</v>
      </c>
      <c r="Q21" s="93"/>
      <c r="R21" s="93">
        <v>28</v>
      </c>
      <c r="S21" s="93"/>
      <c r="T21" s="93"/>
      <c r="V21" s="88">
        <f>(40+36)*0.5</f>
        <v>38</v>
      </c>
      <c r="W21" s="88">
        <v>38</v>
      </c>
      <c r="X21" s="88">
        <f>(28+28+7+7)*0.5</f>
        <v>35</v>
      </c>
      <c r="Y21" s="88">
        <f>62*0.5</f>
        <v>31</v>
      </c>
      <c r="Z21" s="88">
        <v>31</v>
      </c>
      <c r="AB21" s="88">
        <v>31</v>
      </c>
      <c r="AC21" s="93">
        <v>31</v>
      </c>
      <c r="AD21" s="88">
        <f>(20.5+20.5+18.5+18.5)*0.5</f>
        <v>39</v>
      </c>
      <c r="AE21" s="93">
        <v>39</v>
      </c>
      <c r="AF21" s="93"/>
      <c r="AG21" s="93">
        <f>144*0.5</f>
        <v>72</v>
      </c>
      <c r="AI21" s="88">
        <v>40</v>
      </c>
      <c r="AJ21" s="88">
        <v>40</v>
      </c>
      <c r="AK21" s="88">
        <v>40</v>
      </c>
      <c r="AL21" s="93">
        <v>40</v>
      </c>
      <c r="AM21" s="93">
        <v>40</v>
      </c>
      <c r="AN21" s="88">
        <f>86*0.5</f>
        <v>43</v>
      </c>
      <c r="AQ21" s="93">
        <v>40</v>
      </c>
      <c r="AR21" s="88">
        <f>(7+7+9+9)*2*0.5</f>
        <v>32</v>
      </c>
      <c r="AS21" s="93">
        <v>40</v>
      </c>
      <c r="AT21" s="93">
        <v>40</v>
      </c>
      <c r="AU21" s="93">
        <v>40</v>
      </c>
      <c r="AV21" s="93">
        <v>40</v>
      </c>
      <c r="AW21" s="93">
        <f>264*0.5</f>
        <v>132</v>
      </c>
      <c r="AX21" s="93"/>
      <c r="AY21" s="93"/>
      <c r="AZ21" s="93">
        <f>48*0.5</f>
        <v>24</v>
      </c>
      <c r="BA21" s="93">
        <v>50</v>
      </c>
      <c r="BB21" s="93">
        <f>192*0.5</f>
        <v>96</v>
      </c>
      <c r="BC21" s="93"/>
      <c r="BD21" s="93"/>
      <c r="BE21" s="93"/>
      <c r="BF21" s="93"/>
      <c r="BG21" s="93"/>
      <c r="BH21" s="93"/>
      <c r="BI21" s="93"/>
      <c r="BJ21" s="93"/>
      <c r="BK21" s="93">
        <f>192*0.5</f>
        <v>96</v>
      </c>
      <c r="BL21" s="93"/>
      <c r="BM21" s="92"/>
      <c r="BN21" s="231">
        <f t="shared" si="0"/>
        <v>1376.08</v>
      </c>
    </row>
    <row r="22" spans="1:66" s="88" customFormat="1" ht="15" customHeight="1">
      <c r="A22" s="89">
        <v>18</v>
      </c>
      <c r="B22" s="87" t="s">
        <v>99</v>
      </c>
      <c r="C22" s="71" t="s">
        <v>87</v>
      </c>
      <c r="D22" s="71"/>
      <c r="O22" s="88">
        <f>(14*10)+6+(30*8)</f>
        <v>386</v>
      </c>
      <c r="S22" s="88">
        <v>106</v>
      </c>
      <c r="T22" s="88">
        <v>100</v>
      </c>
      <c r="AA22" s="88">
        <v>130</v>
      </c>
      <c r="AF22" s="88">
        <v>130</v>
      </c>
      <c r="AH22" s="88">
        <v>50</v>
      </c>
      <c r="AP22" s="88">
        <f>100+14+48</f>
        <v>162</v>
      </c>
      <c r="BM22" s="89"/>
      <c r="BN22" s="231">
        <f t="shared" si="0"/>
        <v>1095.92</v>
      </c>
    </row>
    <row r="23" spans="1:66" s="88" customFormat="1" ht="15" customHeight="1">
      <c r="A23" s="89">
        <v>19</v>
      </c>
      <c r="B23" s="87" t="s">
        <v>100</v>
      </c>
      <c r="C23" s="71" t="s">
        <v>40</v>
      </c>
      <c r="D23" s="71"/>
      <c r="BM23" s="89"/>
      <c r="BN23" s="231">
        <f t="shared" si="0"/>
        <v>0</v>
      </c>
    </row>
    <row r="24" spans="1:66" s="88" customFormat="1" ht="15" customHeight="1">
      <c r="A24" s="89">
        <v>20</v>
      </c>
      <c r="B24" s="87" t="s">
        <v>101</v>
      </c>
      <c r="C24" s="71" t="s">
        <v>40</v>
      </c>
      <c r="D24" s="71"/>
      <c r="BM24" s="89"/>
      <c r="BN24" s="231">
        <f t="shared" si="0"/>
        <v>0</v>
      </c>
    </row>
    <row r="25" spans="1:66" s="88" customFormat="1" ht="15" customHeight="1">
      <c r="A25" s="89">
        <v>21</v>
      </c>
      <c r="B25" s="127" t="s">
        <v>102</v>
      </c>
      <c r="C25" s="71" t="s">
        <v>87</v>
      </c>
      <c r="D25" s="71"/>
      <c r="I25" s="93"/>
      <c r="K25" s="93"/>
      <c r="L25" s="93">
        <v>30</v>
      </c>
      <c r="M25" s="93">
        <v>30</v>
      </c>
      <c r="N25" s="93">
        <v>30</v>
      </c>
      <c r="P25" s="93">
        <v>90</v>
      </c>
      <c r="Q25" s="93">
        <f>2.5*6</f>
        <v>15</v>
      </c>
      <c r="R25" s="93">
        <f>3*6</f>
        <v>18</v>
      </c>
      <c r="S25" s="93"/>
      <c r="Y25" s="88">
        <v>24</v>
      </c>
      <c r="Z25" s="88">
        <v>24</v>
      </c>
      <c r="AB25" s="88">
        <v>24</v>
      </c>
      <c r="AC25" s="93">
        <v>24</v>
      </c>
      <c r="AD25" s="93">
        <v>24</v>
      </c>
      <c r="AE25" s="93">
        <v>24</v>
      </c>
      <c r="AF25" s="93"/>
      <c r="AG25" s="93"/>
      <c r="AI25" s="88">
        <f>4.5*6</f>
        <v>27</v>
      </c>
      <c r="AJ25" s="88">
        <v>27</v>
      </c>
      <c r="AK25" s="88">
        <v>27</v>
      </c>
      <c r="AL25" s="88">
        <v>27</v>
      </c>
      <c r="AM25" s="93">
        <v>27</v>
      </c>
      <c r="AN25" s="93">
        <v>27</v>
      </c>
      <c r="AQ25" s="88">
        <f>4.5*6</f>
        <v>27</v>
      </c>
      <c r="AR25" s="88">
        <f>3.5*6*3</f>
        <v>63</v>
      </c>
      <c r="AS25" s="88">
        <f>3.5*6</f>
        <v>21</v>
      </c>
      <c r="AT25" s="88">
        <v>21</v>
      </c>
      <c r="AU25" s="88">
        <v>21</v>
      </c>
      <c r="AV25" s="88">
        <v>21</v>
      </c>
      <c r="AY25" s="88">
        <f>56+(2.5*6)</f>
        <v>71</v>
      </c>
      <c r="AZ25" s="88">
        <v>25</v>
      </c>
      <c r="BA25" s="93">
        <v>28</v>
      </c>
      <c r="BC25" s="88">
        <v>25</v>
      </c>
      <c r="BD25" s="93">
        <v>25</v>
      </c>
      <c r="BE25" s="93">
        <v>25</v>
      </c>
      <c r="BH25" s="88">
        <v>25</v>
      </c>
      <c r="BI25" s="93">
        <v>25</v>
      </c>
      <c r="BJ25" s="93">
        <v>26</v>
      </c>
      <c r="BM25" s="89"/>
      <c r="BN25" s="231">
        <f t="shared" si="0"/>
        <v>997.04000000000008</v>
      </c>
    </row>
    <row r="26" spans="1:66" s="88" customFormat="1" ht="15" customHeight="1">
      <c r="A26" s="89">
        <v>22</v>
      </c>
      <c r="B26" s="127" t="s">
        <v>103</v>
      </c>
      <c r="C26" s="71" t="s">
        <v>87</v>
      </c>
      <c r="D26" s="71"/>
      <c r="L26" s="88">
        <f>56</f>
        <v>56</v>
      </c>
      <c r="M26" s="93">
        <f>48+32</f>
        <v>80</v>
      </c>
      <c r="N26" s="93">
        <v>80</v>
      </c>
      <c r="O26" s="93"/>
      <c r="P26" s="93">
        <f>64+128</f>
        <v>192</v>
      </c>
      <c r="Q26" s="93">
        <f>3*1.5</f>
        <v>4.5</v>
      </c>
      <c r="R26" s="93">
        <f>16*3</f>
        <v>48</v>
      </c>
      <c r="S26" s="93"/>
      <c r="T26" s="93"/>
      <c r="U26" s="93"/>
      <c r="V26" s="93">
        <f>4.5*4*2</f>
        <v>36</v>
      </c>
      <c r="W26" s="93">
        <v>36</v>
      </c>
      <c r="X26" s="93"/>
      <c r="Y26" s="93">
        <v>16</v>
      </c>
      <c r="Z26" s="93">
        <v>16</v>
      </c>
      <c r="AA26" s="93"/>
      <c r="AB26" s="93">
        <v>96</v>
      </c>
      <c r="AC26" s="93">
        <v>96</v>
      </c>
      <c r="AD26" s="93">
        <v>96</v>
      </c>
      <c r="AE26" s="93">
        <v>96</v>
      </c>
      <c r="AF26" s="93"/>
      <c r="AG26" s="93"/>
      <c r="AH26" s="93"/>
      <c r="AI26" s="93">
        <f>48+(3.5*2*4)</f>
        <v>76</v>
      </c>
      <c r="AJ26" s="93">
        <v>76</v>
      </c>
      <c r="AK26" s="93">
        <v>76</v>
      </c>
      <c r="AL26" s="93">
        <v>76</v>
      </c>
      <c r="AM26" s="93">
        <v>76</v>
      </c>
      <c r="AN26" s="93">
        <f>3.5*4*2</f>
        <v>28</v>
      </c>
      <c r="AO26" s="93"/>
      <c r="AP26" s="93"/>
      <c r="AQ26" s="93">
        <v>100</v>
      </c>
      <c r="AR26" s="93"/>
      <c r="AS26" s="93">
        <f>42+(3.5*2*3)</f>
        <v>63</v>
      </c>
      <c r="AT26" s="93">
        <v>63</v>
      </c>
      <c r="AU26" s="93">
        <v>63</v>
      </c>
      <c r="AV26" s="93">
        <v>63</v>
      </c>
      <c r="AW26" s="93"/>
      <c r="AX26" s="93"/>
      <c r="AY26" s="93">
        <v>32</v>
      </c>
      <c r="AZ26" s="93"/>
      <c r="BA26" s="93">
        <f>16*4</f>
        <v>64</v>
      </c>
      <c r="BB26" s="93"/>
      <c r="BC26" s="93">
        <f>64+36</f>
        <v>100</v>
      </c>
      <c r="BD26" s="93">
        <f>16*3</f>
        <v>48</v>
      </c>
      <c r="BE26" s="93">
        <v>48</v>
      </c>
      <c r="BF26" s="93"/>
      <c r="BG26" s="93"/>
      <c r="BH26" s="93">
        <f>64+36</f>
        <v>100</v>
      </c>
      <c r="BI26" s="93">
        <f>16*3</f>
        <v>48</v>
      </c>
      <c r="BJ26" s="93">
        <f>16*3</f>
        <v>48</v>
      </c>
      <c r="BK26" s="93"/>
      <c r="BL26" s="93"/>
      <c r="BM26" s="92"/>
      <c r="BN26" s="231">
        <f t="shared" si="0"/>
        <v>2262.395</v>
      </c>
    </row>
    <row r="27" spans="1:66" s="88" customFormat="1" ht="15" customHeight="1">
      <c r="A27" s="89">
        <v>23</v>
      </c>
      <c r="B27" s="93" t="s">
        <v>104</v>
      </c>
      <c r="C27" s="71" t="s">
        <v>87</v>
      </c>
      <c r="D27" s="71"/>
      <c r="BM27" s="89"/>
      <c r="BN27" s="231">
        <f t="shared" si="0"/>
        <v>0</v>
      </c>
    </row>
    <row r="28" spans="1:66" s="88" customFormat="1" ht="15" customHeight="1">
      <c r="A28" s="89">
        <v>24</v>
      </c>
      <c r="B28" s="93" t="s">
        <v>105</v>
      </c>
      <c r="C28" s="71" t="s">
        <v>87</v>
      </c>
      <c r="D28" s="71"/>
      <c r="BM28" s="89"/>
      <c r="BN28" s="231">
        <f t="shared" si="0"/>
        <v>0</v>
      </c>
    </row>
    <row r="29" spans="1:66" s="88" customFormat="1" ht="15" customHeight="1">
      <c r="A29" s="89">
        <v>25</v>
      </c>
      <c r="B29" s="93" t="s">
        <v>106</v>
      </c>
      <c r="C29" s="71" t="s">
        <v>87</v>
      </c>
      <c r="D29" s="71"/>
      <c r="BM29" s="89"/>
      <c r="BN29" s="231">
        <f t="shared" si="0"/>
        <v>0</v>
      </c>
    </row>
    <row r="30" spans="1:66" s="88" customFormat="1" ht="15" customHeight="1">
      <c r="A30" s="89">
        <v>26</v>
      </c>
      <c r="B30" s="93" t="s">
        <v>107</v>
      </c>
      <c r="C30" s="71" t="s">
        <v>87</v>
      </c>
      <c r="D30" s="71"/>
      <c r="BM30" s="89"/>
      <c r="BN30" s="231">
        <f t="shared" si="0"/>
        <v>0</v>
      </c>
    </row>
    <row r="31" spans="1:66" s="88" customFormat="1" ht="15" customHeight="1">
      <c r="A31" s="90">
        <v>27</v>
      </c>
      <c r="B31" s="91" t="s">
        <v>111</v>
      </c>
      <c r="C31" s="71" t="s">
        <v>87</v>
      </c>
      <c r="D31" s="71"/>
      <c r="BM31" s="89"/>
      <c r="BN31" s="231">
        <f t="shared" si="0"/>
        <v>0</v>
      </c>
    </row>
    <row r="32" spans="1:66" s="88" customFormat="1">
      <c r="A32" s="92">
        <v>28</v>
      </c>
      <c r="B32" s="93" t="s">
        <v>108</v>
      </c>
      <c r="C32" s="71" t="s">
        <v>87</v>
      </c>
      <c r="D32" s="71"/>
      <c r="J32" s="88">
        <v>210</v>
      </c>
      <c r="X32" s="88">
        <f>6.5*12*2</f>
        <v>156</v>
      </c>
      <c r="AG32" s="88">
        <f>9*4*2</f>
        <v>72</v>
      </c>
      <c r="AO32" s="88">
        <f>(6*9*9)+(36*3)</f>
        <v>594</v>
      </c>
      <c r="AQ32" s="88">
        <v>100</v>
      </c>
      <c r="AS32" s="88">
        <v>63</v>
      </c>
      <c r="AT32" s="88">
        <v>63</v>
      </c>
      <c r="AU32" s="88">
        <v>63</v>
      </c>
      <c r="AV32" s="88">
        <v>63</v>
      </c>
      <c r="AW32" s="88">
        <f>36*12</f>
        <v>432</v>
      </c>
      <c r="BM32" s="89"/>
      <c r="BN32" s="231">
        <f t="shared" si="0"/>
        <v>1870.48</v>
      </c>
    </row>
    <row r="33" spans="1:66" s="88" customFormat="1">
      <c r="A33" s="92">
        <v>29</v>
      </c>
      <c r="B33" s="127" t="s">
        <v>2</v>
      </c>
      <c r="C33" s="71" t="s">
        <v>87</v>
      </c>
      <c r="D33" s="71"/>
      <c r="F33" s="88">
        <f>60+15</f>
        <v>75</v>
      </c>
      <c r="G33" s="88">
        <f>4*6.5*2</f>
        <v>52</v>
      </c>
      <c r="H33" s="88">
        <v>52</v>
      </c>
      <c r="I33" s="88">
        <v>52</v>
      </c>
      <c r="K33" s="93">
        <v>60</v>
      </c>
      <c r="L33" s="93">
        <v>60</v>
      </c>
      <c r="M33" s="93">
        <v>60</v>
      </c>
      <c r="N33" s="93">
        <v>60</v>
      </c>
      <c r="P33" s="93">
        <f>90*2</f>
        <v>180</v>
      </c>
      <c r="Q33" s="93">
        <v>30</v>
      </c>
      <c r="R33" s="93">
        <f>18*2</f>
        <v>36</v>
      </c>
      <c r="S33" s="93"/>
      <c r="U33" s="93"/>
      <c r="V33" s="93"/>
      <c r="W33" s="93"/>
      <c r="X33" s="93"/>
      <c r="Y33" s="93">
        <f>24*2</f>
        <v>48</v>
      </c>
      <c r="Z33" s="93">
        <v>48</v>
      </c>
      <c r="AA33" s="93"/>
      <c r="AB33" s="93">
        <v>48</v>
      </c>
      <c r="AC33" s="93">
        <v>48</v>
      </c>
      <c r="AD33" s="93">
        <v>48</v>
      </c>
      <c r="AE33" s="93">
        <v>48</v>
      </c>
      <c r="AF33" s="93"/>
      <c r="AG33" s="93"/>
      <c r="AI33" s="88">
        <f>27*2</f>
        <v>54</v>
      </c>
      <c r="AJ33" s="88">
        <v>54</v>
      </c>
      <c r="AK33" s="88">
        <v>54</v>
      </c>
      <c r="AL33" s="88">
        <v>54</v>
      </c>
      <c r="AM33" s="93">
        <v>54</v>
      </c>
      <c r="AN33" s="93">
        <v>54</v>
      </c>
      <c r="AQ33" s="88">
        <f>27*2</f>
        <v>54</v>
      </c>
      <c r="AR33" s="88">
        <f>63*2</f>
        <v>126</v>
      </c>
      <c r="AS33" s="88">
        <v>42</v>
      </c>
      <c r="AT33" s="88">
        <v>42</v>
      </c>
      <c r="AU33" s="88">
        <v>42</v>
      </c>
      <c r="AV33" s="88">
        <v>42</v>
      </c>
      <c r="AY33" s="88">
        <f>71*2</f>
        <v>142</v>
      </c>
      <c r="AZ33" s="93">
        <v>50</v>
      </c>
      <c r="BA33" s="88">
        <f>28*2</f>
        <v>56</v>
      </c>
      <c r="BC33" s="88">
        <v>50</v>
      </c>
      <c r="BD33" s="88">
        <v>50</v>
      </c>
      <c r="BE33" s="93">
        <v>50</v>
      </c>
      <c r="BH33" s="88">
        <v>50</v>
      </c>
      <c r="BI33" s="88">
        <v>50</v>
      </c>
      <c r="BJ33" s="88">
        <v>51</v>
      </c>
      <c r="BM33" s="89"/>
      <c r="BN33" s="231">
        <f t="shared" si="0"/>
        <v>2292.7800000000002</v>
      </c>
    </row>
    <row r="34" spans="1:66" s="88" customFormat="1">
      <c r="A34" s="92">
        <v>30</v>
      </c>
      <c r="B34" s="127" t="s">
        <v>109</v>
      </c>
      <c r="C34" s="71" t="s">
        <v>87</v>
      </c>
      <c r="D34" s="71"/>
      <c r="F34" s="88">
        <v>52</v>
      </c>
      <c r="G34" s="88">
        <f>72*2</f>
        <v>144</v>
      </c>
      <c r="H34" s="88">
        <v>144</v>
      </c>
      <c r="I34" s="88">
        <v>144</v>
      </c>
      <c r="K34" s="88">
        <f>192+(7*8)</f>
        <v>248</v>
      </c>
      <c r="L34" s="88">
        <f>(16*2*2)+(8*3*2)</f>
        <v>112</v>
      </c>
      <c r="M34" s="93">
        <v>160</v>
      </c>
      <c r="N34" s="93">
        <v>160</v>
      </c>
      <c r="O34" s="93"/>
      <c r="P34" s="93">
        <f>192*2</f>
        <v>384</v>
      </c>
      <c r="Q34" s="93">
        <v>9</v>
      </c>
      <c r="R34" s="93">
        <f>48*2</f>
        <v>96</v>
      </c>
      <c r="S34" s="93"/>
      <c r="T34" s="93"/>
      <c r="U34" s="93"/>
      <c r="V34" s="93">
        <f>36*2</f>
        <v>72</v>
      </c>
      <c r="W34" s="93">
        <v>72</v>
      </c>
      <c r="X34" s="93"/>
      <c r="Y34" s="93">
        <v>32</v>
      </c>
      <c r="Z34" s="93">
        <v>32</v>
      </c>
      <c r="AA34" s="93"/>
      <c r="AB34" s="93">
        <f>96*2</f>
        <v>192</v>
      </c>
      <c r="AC34" s="93">
        <v>192</v>
      </c>
      <c r="AD34" s="93">
        <v>192</v>
      </c>
      <c r="AE34" s="93">
        <v>192</v>
      </c>
      <c r="AF34" s="93"/>
      <c r="AG34" s="93"/>
      <c r="AH34" s="93"/>
      <c r="AI34" s="93">
        <f>76*2</f>
        <v>152</v>
      </c>
      <c r="AJ34" s="93">
        <v>152</v>
      </c>
      <c r="AK34" s="93">
        <v>152</v>
      </c>
      <c r="AL34" s="93">
        <v>152</v>
      </c>
      <c r="AM34" s="93">
        <v>152</v>
      </c>
      <c r="AN34" s="93">
        <f>28*2</f>
        <v>56</v>
      </c>
      <c r="AO34" s="93"/>
      <c r="AP34" s="93"/>
      <c r="AQ34" s="93">
        <v>200</v>
      </c>
      <c r="AR34" s="93"/>
      <c r="AS34" s="93">
        <f>63*2</f>
        <v>126</v>
      </c>
      <c r="AT34" s="93">
        <v>126</v>
      </c>
      <c r="AU34" s="93">
        <v>126</v>
      </c>
      <c r="AV34" s="93">
        <v>126</v>
      </c>
      <c r="AW34" s="93"/>
      <c r="AX34" s="93"/>
      <c r="AY34" s="93">
        <f>32*2</f>
        <v>64</v>
      </c>
      <c r="AZ34" s="93"/>
      <c r="BA34" s="93">
        <f>64*2</f>
        <v>128</v>
      </c>
      <c r="BB34" s="93"/>
      <c r="BC34" s="93">
        <v>200</v>
      </c>
      <c r="BD34" s="93">
        <f>48*2</f>
        <v>96</v>
      </c>
      <c r="BE34" s="93">
        <v>96</v>
      </c>
      <c r="BF34" s="93"/>
      <c r="BG34" s="93"/>
      <c r="BH34" s="93">
        <v>200</v>
      </c>
      <c r="BI34" s="93">
        <f>48*2</f>
        <v>96</v>
      </c>
      <c r="BJ34" s="93">
        <f>48*2</f>
        <v>96</v>
      </c>
      <c r="BK34" s="93"/>
      <c r="BL34" s="93"/>
      <c r="BM34" s="92"/>
      <c r="BN34" s="231">
        <f t="shared" si="0"/>
        <v>5278.75</v>
      </c>
    </row>
    <row r="35" spans="1:66" s="88" customFormat="1">
      <c r="A35" s="92">
        <v>31</v>
      </c>
      <c r="B35" s="93" t="s">
        <v>110</v>
      </c>
      <c r="C35" s="71" t="s">
        <v>87</v>
      </c>
      <c r="D35" s="71"/>
      <c r="E35" s="88">
        <f>6*9*8</f>
        <v>432</v>
      </c>
      <c r="F35" s="88">
        <v>20</v>
      </c>
      <c r="G35" s="88">
        <v>72</v>
      </c>
      <c r="H35" s="88">
        <v>72</v>
      </c>
      <c r="I35" s="93">
        <v>72</v>
      </c>
      <c r="J35" s="93">
        <v>30</v>
      </c>
      <c r="K35" s="88">
        <f>16*6</f>
        <v>96</v>
      </c>
      <c r="L35" s="88">
        <f>32+24</f>
        <v>56</v>
      </c>
      <c r="M35" s="93">
        <v>80</v>
      </c>
      <c r="N35" s="93">
        <v>80</v>
      </c>
      <c r="O35" s="93"/>
      <c r="P35" s="93">
        <v>192</v>
      </c>
      <c r="Q35" s="93"/>
      <c r="R35" s="93">
        <v>48</v>
      </c>
      <c r="S35" s="93"/>
      <c r="T35" s="93"/>
      <c r="U35" s="93">
        <f>(5*4.5*6)+(5*6*2)</f>
        <v>195</v>
      </c>
      <c r="V35" s="93">
        <v>36</v>
      </c>
      <c r="W35" s="93">
        <v>36</v>
      </c>
      <c r="X35" s="93"/>
      <c r="Y35" s="93">
        <v>16</v>
      </c>
      <c r="Z35" s="93">
        <v>16</v>
      </c>
      <c r="AA35" s="93"/>
      <c r="AB35" s="93">
        <v>96</v>
      </c>
      <c r="AC35" s="93">
        <v>96</v>
      </c>
      <c r="AD35" s="93">
        <v>96</v>
      </c>
      <c r="AE35" s="93">
        <v>96</v>
      </c>
      <c r="AF35" s="93"/>
      <c r="AG35" s="93"/>
      <c r="AH35" s="93"/>
      <c r="AI35" s="93">
        <v>76</v>
      </c>
      <c r="AJ35" s="93">
        <v>76</v>
      </c>
      <c r="AK35" s="93">
        <v>76</v>
      </c>
      <c r="AL35" s="93">
        <v>76</v>
      </c>
      <c r="AM35" s="93">
        <v>76</v>
      </c>
      <c r="AN35" s="93">
        <v>28</v>
      </c>
      <c r="AO35" s="93">
        <v>594</v>
      </c>
      <c r="AP35" s="93"/>
      <c r="AQ35" s="93">
        <v>100</v>
      </c>
      <c r="AR35" s="93"/>
      <c r="AS35" s="93">
        <v>63</v>
      </c>
      <c r="AT35" s="93">
        <v>63</v>
      </c>
      <c r="AU35" s="93">
        <v>63</v>
      </c>
      <c r="AV35" s="93">
        <v>63</v>
      </c>
      <c r="AW35" s="93">
        <v>432</v>
      </c>
      <c r="AX35" s="93"/>
      <c r="AY35" s="93">
        <v>32</v>
      </c>
      <c r="AZ35" s="93"/>
      <c r="BA35" s="93">
        <v>64</v>
      </c>
      <c r="BB35" s="93"/>
      <c r="BC35" s="93">
        <v>100</v>
      </c>
      <c r="BD35" s="93">
        <v>48</v>
      </c>
      <c r="BE35" s="93">
        <v>48</v>
      </c>
      <c r="BF35" s="93">
        <f>30*6</f>
        <v>180</v>
      </c>
      <c r="BG35" s="93"/>
      <c r="BH35" s="93">
        <v>100</v>
      </c>
      <c r="BI35" s="93">
        <v>48</v>
      </c>
      <c r="BJ35" s="93">
        <v>48</v>
      </c>
      <c r="BK35" s="93"/>
      <c r="BL35" s="93"/>
      <c r="BM35" s="92"/>
      <c r="BN35" s="231">
        <f t="shared" si="0"/>
        <v>4518.6099999999997</v>
      </c>
    </row>
    <row r="36" spans="1:66" s="88" customFormat="1">
      <c r="A36" s="92">
        <v>32</v>
      </c>
      <c r="B36" s="93" t="s">
        <v>112</v>
      </c>
      <c r="C36" s="71" t="s">
        <v>87</v>
      </c>
      <c r="D36" s="71"/>
      <c r="AG36" s="88">
        <f>24*6</f>
        <v>144</v>
      </c>
      <c r="BM36" s="89"/>
      <c r="BN36" s="231">
        <f t="shared" si="0"/>
        <v>148.32</v>
      </c>
    </row>
    <row r="37" spans="1:66" s="88" customFormat="1">
      <c r="A37" s="92">
        <v>33</v>
      </c>
      <c r="B37" s="93" t="s">
        <v>113</v>
      </c>
      <c r="C37" s="71" t="s">
        <v>144</v>
      </c>
      <c r="D37" s="71"/>
      <c r="J37" s="93"/>
      <c r="K37" s="93"/>
      <c r="AQ37" s="88">
        <f>370*0.5</f>
        <v>185</v>
      </c>
      <c r="AR37" s="88">
        <f>(7*9*2)*0.5</f>
        <v>63</v>
      </c>
      <c r="AS37" s="88">
        <v>185</v>
      </c>
      <c r="AT37" s="93">
        <v>185</v>
      </c>
      <c r="AU37" s="93">
        <v>185</v>
      </c>
      <c r="AV37" s="93">
        <v>185</v>
      </c>
      <c r="AW37" s="93">
        <f>992*0.5</f>
        <v>496</v>
      </c>
      <c r="AX37" s="93"/>
      <c r="AY37" s="93"/>
      <c r="AZ37" s="93"/>
      <c r="BA37" s="93"/>
      <c r="BB37" s="93"/>
      <c r="BC37" s="93"/>
      <c r="BD37" s="93"/>
      <c r="BE37" s="93"/>
      <c r="BF37" s="93"/>
      <c r="BG37" s="93"/>
      <c r="BH37" s="93"/>
      <c r="BI37" s="93"/>
      <c r="BJ37" s="93"/>
      <c r="BK37" s="93"/>
      <c r="BL37" s="93"/>
      <c r="BM37" s="92"/>
      <c r="BN37" s="231">
        <f t="shared" si="0"/>
        <v>1528.52</v>
      </c>
    </row>
    <row r="38" spans="1:66" s="88" customFormat="1">
      <c r="A38" s="92">
        <v>34</v>
      </c>
      <c r="B38" s="93" t="s">
        <v>114</v>
      </c>
      <c r="C38" s="89" t="s">
        <v>145</v>
      </c>
      <c r="D38" s="89"/>
      <c r="J38" s="93"/>
      <c r="K38" s="93"/>
      <c r="AQ38" s="88">
        <v>12</v>
      </c>
      <c r="AR38" s="88">
        <v>4</v>
      </c>
      <c r="AS38" s="88">
        <v>12</v>
      </c>
      <c r="AT38" s="93">
        <v>12</v>
      </c>
      <c r="AU38" s="93">
        <v>12</v>
      </c>
      <c r="AV38" s="93">
        <v>12</v>
      </c>
      <c r="AW38" s="93">
        <f>(496*7)/112</f>
        <v>31</v>
      </c>
      <c r="AX38" s="93"/>
      <c r="AY38" s="93"/>
      <c r="AZ38" s="93"/>
      <c r="BA38" s="93"/>
      <c r="BB38" s="93"/>
      <c r="BC38" s="93"/>
      <c r="BD38" s="93"/>
      <c r="BE38" s="93"/>
      <c r="BF38" s="93"/>
      <c r="BG38" s="93"/>
      <c r="BH38" s="93"/>
      <c r="BI38" s="93"/>
      <c r="BJ38" s="93"/>
      <c r="BK38" s="93"/>
      <c r="BL38" s="93"/>
      <c r="BM38" s="92"/>
      <c r="BN38" s="231">
        <f t="shared" si="0"/>
        <v>97.850000000000009</v>
      </c>
    </row>
    <row r="39" spans="1:66" s="88" customFormat="1">
      <c r="A39" s="92">
        <v>35</v>
      </c>
      <c r="B39" s="93" t="s">
        <v>115</v>
      </c>
      <c r="C39" s="71" t="s">
        <v>87</v>
      </c>
      <c r="D39" s="71"/>
      <c r="Q39" s="88">
        <f>7*6</f>
        <v>42</v>
      </c>
      <c r="BM39" s="89">
        <v>300</v>
      </c>
      <c r="BN39" s="231">
        <f t="shared" si="0"/>
        <v>43.26</v>
      </c>
    </row>
    <row r="40" spans="1:66" s="88" customFormat="1">
      <c r="A40" s="92">
        <v>36</v>
      </c>
      <c r="B40" s="93" t="s">
        <v>117</v>
      </c>
      <c r="C40" s="71" t="s">
        <v>87</v>
      </c>
      <c r="D40" s="71"/>
      <c r="Q40" s="88">
        <f>(7+6+7+6)*4</f>
        <v>104</v>
      </c>
      <c r="BM40" s="89">
        <v>1680</v>
      </c>
      <c r="BN40" s="231">
        <f t="shared" si="0"/>
        <v>107.12</v>
      </c>
    </row>
    <row r="41" spans="1:66" s="88" customFormat="1">
      <c r="A41" s="92">
        <v>37</v>
      </c>
      <c r="B41" s="93" t="s">
        <v>116</v>
      </c>
      <c r="C41" s="71" t="s">
        <v>144</v>
      </c>
      <c r="D41" s="71"/>
      <c r="BM41" s="89"/>
      <c r="BN41" s="231">
        <f t="shared" si="0"/>
        <v>0</v>
      </c>
    </row>
    <row r="42" spans="1:66" s="88" customFormat="1">
      <c r="A42" s="92">
        <v>38</v>
      </c>
      <c r="B42" s="93" t="s">
        <v>118</v>
      </c>
      <c r="C42" s="89" t="s">
        <v>18</v>
      </c>
      <c r="D42" s="89"/>
      <c r="BM42" s="89"/>
      <c r="BN42" s="231">
        <f t="shared" si="0"/>
        <v>0</v>
      </c>
    </row>
    <row r="43" spans="1:66" s="88" customFormat="1">
      <c r="A43" s="92">
        <v>39</v>
      </c>
      <c r="B43" s="93" t="s">
        <v>119</v>
      </c>
      <c r="C43" s="89" t="s">
        <v>18</v>
      </c>
      <c r="D43" s="89"/>
      <c r="BM43" s="89"/>
      <c r="BN43" s="231">
        <f t="shared" si="0"/>
        <v>0</v>
      </c>
    </row>
    <row r="44" spans="1:66" s="88" customFormat="1">
      <c r="A44" s="92">
        <v>40</v>
      </c>
      <c r="B44" s="93" t="s">
        <v>165</v>
      </c>
      <c r="C44" s="89" t="s">
        <v>18</v>
      </c>
      <c r="D44" s="89"/>
      <c r="G44" s="88">
        <v>1</v>
      </c>
      <c r="H44" s="88">
        <v>1</v>
      </c>
      <c r="I44" s="88">
        <v>1</v>
      </c>
      <c r="K44" s="93">
        <v>1</v>
      </c>
      <c r="L44" s="93">
        <v>1</v>
      </c>
      <c r="M44" s="93">
        <v>1</v>
      </c>
      <c r="N44" s="93">
        <v>1</v>
      </c>
      <c r="P44" s="93">
        <v>1</v>
      </c>
      <c r="Q44" s="93"/>
      <c r="R44" s="93"/>
      <c r="S44" s="93"/>
      <c r="T44" s="93"/>
      <c r="U44" s="93"/>
      <c r="V44" s="93"/>
      <c r="W44" s="93"/>
      <c r="X44" s="93"/>
      <c r="Y44" s="93">
        <v>1</v>
      </c>
      <c r="Z44" s="93">
        <v>1</v>
      </c>
      <c r="AA44" s="93"/>
      <c r="AB44" s="93">
        <v>1</v>
      </c>
      <c r="AC44" s="93">
        <v>1</v>
      </c>
      <c r="AD44" s="93">
        <v>1</v>
      </c>
      <c r="AE44" s="93">
        <v>1</v>
      </c>
      <c r="AF44" s="93"/>
      <c r="AG44" s="93"/>
      <c r="AI44" s="88">
        <v>1</v>
      </c>
      <c r="AJ44" s="88">
        <v>1</v>
      </c>
      <c r="AK44" s="88">
        <v>1</v>
      </c>
      <c r="AL44" s="93">
        <v>1</v>
      </c>
      <c r="AM44" s="93">
        <v>1</v>
      </c>
      <c r="AN44" s="93">
        <v>1</v>
      </c>
      <c r="AQ44" s="93">
        <v>1</v>
      </c>
      <c r="AS44" s="88">
        <v>1</v>
      </c>
      <c r="AT44" s="88">
        <v>1</v>
      </c>
      <c r="AU44" s="88">
        <v>1</v>
      </c>
      <c r="AV44" s="88">
        <v>1</v>
      </c>
      <c r="BC44" s="88">
        <v>1</v>
      </c>
      <c r="BD44" s="88">
        <v>1</v>
      </c>
      <c r="BE44" s="88">
        <v>1</v>
      </c>
      <c r="BH44" s="88">
        <v>1</v>
      </c>
      <c r="BI44" s="88">
        <v>1</v>
      </c>
      <c r="BJ44" s="88">
        <v>1</v>
      </c>
      <c r="BM44" s="89"/>
      <c r="BN44" s="231">
        <f t="shared" si="0"/>
        <v>31.93</v>
      </c>
    </row>
    <row r="45" spans="1:66" s="88" customFormat="1">
      <c r="A45" s="92">
        <v>41</v>
      </c>
      <c r="B45" s="93" t="s">
        <v>222</v>
      </c>
      <c r="C45" s="89" t="s">
        <v>40</v>
      </c>
      <c r="D45" s="89"/>
      <c r="BM45" s="89"/>
      <c r="BN45" s="231">
        <f t="shared" si="0"/>
        <v>0</v>
      </c>
    </row>
    <row r="46" spans="1:66" s="88" customFormat="1">
      <c r="A46" s="92">
        <v>42</v>
      </c>
      <c r="B46" s="93" t="s">
        <v>231</v>
      </c>
      <c r="C46" s="89" t="s">
        <v>87</v>
      </c>
      <c r="D46" s="89"/>
      <c r="BM46" s="89"/>
      <c r="BN46" s="231">
        <f t="shared" si="0"/>
        <v>0</v>
      </c>
    </row>
    <row r="47" spans="1:66" s="88" customFormat="1">
      <c r="A47" s="92">
        <v>43</v>
      </c>
      <c r="B47" s="93" t="s">
        <v>232</v>
      </c>
      <c r="C47" s="89" t="s">
        <v>144</v>
      </c>
      <c r="D47" s="89"/>
      <c r="BM47" s="89"/>
      <c r="BN47" s="231">
        <f t="shared" si="0"/>
        <v>0</v>
      </c>
    </row>
    <row r="48" spans="1:66" s="88" customFormat="1">
      <c r="A48" s="92">
        <v>44</v>
      </c>
      <c r="B48" s="93" t="s">
        <v>233</v>
      </c>
      <c r="C48" s="89" t="s">
        <v>87</v>
      </c>
      <c r="D48" s="89"/>
      <c r="BM48" s="89"/>
      <c r="BN48" s="231">
        <f t="shared" si="0"/>
        <v>0</v>
      </c>
    </row>
    <row r="49" spans="1:66" s="88" customFormat="1">
      <c r="A49" s="92">
        <v>45</v>
      </c>
      <c r="B49" s="93" t="s">
        <v>234</v>
      </c>
      <c r="C49" s="89" t="s">
        <v>144</v>
      </c>
      <c r="D49" s="89"/>
      <c r="BM49" s="89"/>
      <c r="BN49" s="231">
        <f t="shared" si="0"/>
        <v>0</v>
      </c>
    </row>
    <row r="50" spans="1:66" s="88" customFormat="1">
      <c r="A50" s="92">
        <v>46</v>
      </c>
      <c r="B50" s="93" t="s">
        <v>235</v>
      </c>
      <c r="C50" s="89" t="s">
        <v>144</v>
      </c>
      <c r="D50" s="89"/>
      <c r="BM50" s="89"/>
      <c r="BN50" s="231">
        <f t="shared" si="0"/>
        <v>0</v>
      </c>
    </row>
    <row r="51" spans="1:66" s="88" customFormat="1">
      <c r="A51" s="92">
        <v>47</v>
      </c>
      <c r="B51" s="93" t="s">
        <v>236</v>
      </c>
      <c r="C51" s="89" t="s">
        <v>144</v>
      </c>
      <c r="D51" s="89"/>
      <c r="BM51" s="89"/>
      <c r="BN51" s="231">
        <f t="shared" si="0"/>
        <v>0</v>
      </c>
    </row>
    <row r="52" spans="1:66" s="88" customFormat="1">
      <c r="A52" s="99" t="s">
        <v>120</v>
      </c>
      <c r="B52" s="100" t="s">
        <v>121</v>
      </c>
      <c r="C52" s="89"/>
      <c r="D52" s="89"/>
      <c r="BM52" s="89"/>
      <c r="BN52" s="231">
        <f t="shared" si="0"/>
        <v>0</v>
      </c>
    </row>
    <row r="53" spans="1:66" s="88" customFormat="1">
      <c r="A53" s="89">
        <v>1</v>
      </c>
      <c r="B53" s="88" t="s">
        <v>122</v>
      </c>
      <c r="C53" s="89" t="s">
        <v>18</v>
      </c>
      <c r="D53" s="89"/>
      <c r="Q53" s="88">
        <v>1</v>
      </c>
      <c r="AY53" s="88">
        <v>1</v>
      </c>
      <c r="BM53" s="89">
        <v>12</v>
      </c>
      <c r="BN53" s="231">
        <f t="shared" si="0"/>
        <v>2.06</v>
      </c>
    </row>
    <row r="54" spans="1:66" s="88" customFormat="1">
      <c r="A54" s="89">
        <v>2</v>
      </c>
      <c r="B54" s="88" t="s">
        <v>123</v>
      </c>
      <c r="C54" s="89" t="s">
        <v>18</v>
      </c>
      <c r="D54" s="89"/>
      <c r="Q54" s="88">
        <v>1</v>
      </c>
      <c r="AY54" s="88">
        <v>1</v>
      </c>
      <c r="BM54" s="89">
        <v>12</v>
      </c>
      <c r="BN54" s="231">
        <f t="shared" si="0"/>
        <v>2.06</v>
      </c>
    </row>
    <row r="55" spans="1:66" s="88" customFormat="1">
      <c r="A55" s="89">
        <v>3</v>
      </c>
      <c r="B55" s="88" t="s">
        <v>124</v>
      </c>
      <c r="C55" s="89" t="s">
        <v>18</v>
      </c>
      <c r="D55" s="89"/>
      <c r="Q55" s="88">
        <v>1</v>
      </c>
      <c r="AY55" s="88">
        <v>1</v>
      </c>
      <c r="BM55" s="89">
        <v>12</v>
      </c>
      <c r="BN55" s="231">
        <f t="shared" si="0"/>
        <v>2.06</v>
      </c>
    </row>
    <row r="56" spans="1:66" s="88" customFormat="1">
      <c r="A56" s="89">
        <v>4</v>
      </c>
      <c r="B56" s="88" t="s">
        <v>125</v>
      </c>
      <c r="C56" s="89" t="s">
        <v>18</v>
      </c>
      <c r="D56" s="89"/>
      <c r="I56" s="93"/>
      <c r="K56" s="93"/>
      <c r="Q56" s="93">
        <v>1</v>
      </c>
      <c r="AY56" s="93">
        <v>1</v>
      </c>
      <c r="BM56" s="89">
        <v>12</v>
      </c>
      <c r="BN56" s="231">
        <f t="shared" si="0"/>
        <v>2.06</v>
      </c>
    </row>
    <row r="57" spans="1:66" s="88" customFormat="1">
      <c r="A57" s="89">
        <v>5</v>
      </c>
      <c r="B57" s="88" t="s">
        <v>126</v>
      </c>
      <c r="C57" s="89" t="s">
        <v>18</v>
      </c>
      <c r="D57" s="89"/>
      <c r="I57" s="93"/>
      <c r="K57" s="93"/>
      <c r="Q57" s="93">
        <v>1</v>
      </c>
      <c r="AY57" s="93">
        <v>1</v>
      </c>
      <c r="BM57" s="89">
        <v>12</v>
      </c>
      <c r="BN57" s="231">
        <f t="shared" si="0"/>
        <v>2.06</v>
      </c>
    </row>
    <row r="58" spans="1:66" s="88" customFormat="1">
      <c r="A58" s="89">
        <v>6</v>
      </c>
      <c r="B58" s="88" t="s">
        <v>127</v>
      </c>
      <c r="C58" s="89" t="s">
        <v>18</v>
      </c>
      <c r="D58" s="89"/>
      <c r="I58" s="93"/>
      <c r="K58" s="93"/>
      <c r="Q58" s="93">
        <v>1</v>
      </c>
      <c r="AY58" s="93">
        <v>1</v>
      </c>
      <c r="BM58" s="89">
        <v>12</v>
      </c>
      <c r="BN58" s="231">
        <f t="shared" si="0"/>
        <v>2.06</v>
      </c>
    </row>
    <row r="59" spans="1:66" s="88" customFormat="1">
      <c r="A59" s="89">
        <v>7</v>
      </c>
      <c r="B59" s="93" t="s">
        <v>128</v>
      </c>
      <c r="C59" s="89" t="s">
        <v>18</v>
      </c>
      <c r="D59" s="89"/>
      <c r="I59" s="93"/>
      <c r="K59" s="93"/>
      <c r="Q59" s="93">
        <v>1</v>
      </c>
      <c r="AY59" s="93">
        <v>1</v>
      </c>
      <c r="BM59" s="89">
        <v>12</v>
      </c>
      <c r="BN59" s="231">
        <f t="shared" si="0"/>
        <v>2.06</v>
      </c>
    </row>
    <row r="60" spans="1:66" s="88" customFormat="1">
      <c r="A60" s="89">
        <v>8</v>
      </c>
      <c r="B60" s="93" t="s">
        <v>129</v>
      </c>
      <c r="C60" s="89" t="s">
        <v>18</v>
      </c>
      <c r="D60" s="89"/>
      <c r="I60" s="93"/>
      <c r="K60" s="93"/>
      <c r="Q60" s="93">
        <v>1</v>
      </c>
      <c r="AY60" s="93">
        <v>1</v>
      </c>
      <c r="BM60" s="89">
        <v>12</v>
      </c>
      <c r="BN60" s="231">
        <f t="shared" si="0"/>
        <v>2.06</v>
      </c>
    </row>
    <row r="61" spans="1:66" s="88" customFormat="1">
      <c r="A61" s="89">
        <v>9</v>
      </c>
      <c r="B61" s="93" t="s">
        <v>142</v>
      </c>
      <c r="C61" s="89" t="s">
        <v>18</v>
      </c>
      <c r="D61" s="89"/>
      <c r="I61" s="93"/>
      <c r="K61" s="93"/>
      <c r="Q61" s="93">
        <v>1</v>
      </c>
      <c r="AY61" s="93">
        <v>1</v>
      </c>
      <c r="BM61" s="89">
        <v>12</v>
      </c>
      <c r="BN61" s="231">
        <f t="shared" si="0"/>
        <v>2.06</v>
      </c>
    </row>
    <row r="62" spans="1:66" s="88" customFormat="1">
      <c r="A62" s="99" t="s">
        <v>130</v>
      </c>
      <c r="B62" s="100" t="s">
        <v>131</v>
      </c>
      <c r="C62" s="89"/>
      <c r="D62" s="89"/>
      <c r="BM62" s="89"/>
      <c r="BN62" s="231">
        <f t="shared" si="0"/>
        <v>0</v>
      </c>
    </row>
    <row r="63" spans="1:66" s="88" customFormat="1">
      <c r="A63" s="89">
        <v>1</v>
      </c>
      <c r="B63" s="88" t="s">
        <v>132</v>
      </c>
      <c r="C63" s="89" t="s">
        <v>18</v>
      </c>
      <c r="D63" s="89"/>
      <c r="E63" s="88">
        <v>8</v>
      </c>
      <c r="F63" s="88">
        <v>5</v>
      </c>
      <c r="G63" s="88">
        <v>4</v>
      </c>
      <c r="H63" s="93">
        <v>4</v>
      </c>
      <c r="I63" s="93">
        <v>4</v>
      </c>
      <c r="J63" s="93">
        <v>8</v>
      </c>
      <c r="K63" s="93">
        <v>4</v>
      </c>
      <c r="L63" s="93">
        <v>4</v>
      </c>
      <c r="M63" s="93">
        <v>4</v>
      </c>
      <c r="N63" s="93">
        <v>4</v>
      </c>
      <c r="O63" s="93"/>
      <c r="P63" s="93">
        <v>10</v>
      </c>
      <c r="Q63" s="93">
        <v>1</v>
      </c>
      <c r="R63" s="93">
        <v>1</v>
      </c>
      <c r="S63" s="93"/>
      <c r="T63" s="93"/>
      <c r="U63" s="93">
        <v>4</v>
      </c>
      <c r="V63" s="93">
        <v>4</v>
      </c>
      <c r="W63" s="93">
        <v>4</v>
      </c>
      <c r="X63" s="93">
        <v>4</v>
      </c>
      <c r="Y63" s="93">
        <v>4</v>
      </c>
      <c r="Z63" s="93">
        <v>4</v>
      </c>
      <c r="AA63" s="93"/>
      <c r="AB63" s="93">
        <v>4</v>
      </c>
      <c r="AC63" s="93">
        <v>4</v>
      </c>
      <c r="AD63" s="93">
        <v>4</v>
      </c>
      <c r="AE63" s="93">
        <v>4</v>
      </c>
      <c r="AF63" s="93"/>
      <c r="AG63" s="93">
        <v>10</v>
      </c>
      <c r="AH63" s="93"/>
      <c r="AI63" s="93">
        <v>4</v>
      </c>
      <c r="AJ63" s="93">
        <v>4</v>
      </c>
      <c r="AK63" s="93">
        <v>4</v>
      </c>
      <c r="AL63" s="93">
        <v>4</v>
      </c>
      <c r="AM63" s="93">
        <v>4</v>
      </c>
      <c r="AN63" s="93">
        <v>4</v>
      </c>
      <c r="AO63" s="93">
        <v>8</v>
      </c>
      <c r="AP63" s="93"/>
      <c r="AQ63" s="93">
        <v>4</v>
      </c>
      <c r="AR63" s="93">
        <v>2</v>
      </c>
      <c r="AS63" s="93">
        <v>4</v>
      </c>
      <c r="AT63" s="93">
        <v>4</v>
      </c>
      <c r="AU63" s="93">
        <v>4</v>
      </c>
      <c r="AV63" s="93">
        <v>4</v>
      </c>
      <c r="AW63" s="93">
        <v>8</v>
      </c>
      <c r="AX63" s="93"/>
      <c r="AY63" s="93">
        <v>5</v>
      </c>
      <c r="AZ63" s="93">
        <v>2</v>
      </c>
      <c r="BA63" s="93">
        <v>4</v>
      </c>
      <c r="BB63" s="93">
        <v>8</v>
      </c>
      <c r="BC63" s="93">
        <v>4</v>
      </c>
      <c r="BD63" s="93">
        <v>4</v>
      </c>
      <c r="BE63" s="93">
        <v>4</v>
      </c>
      <c r="BF63" s="93">
        <v>8</v>
      </c>
      <c r="BG63" s="93"/>
      <c r="BH63" s="93">
        <v>4</v>
      </c>
      <c r="BI63" s="93">
        <v>4</v>
      </c>
      <c r="BJ63" s="93">
        <v>4</v>
      </c>
      <c r="BK63" s="93">
        <v>8</v>
      </c>
      <c r="BL63" s="93"/>
      <c r="BM63" s="92">
        <v>20</v>
      </c>
      <c r="BN63" s="231">
        <f t="shared" si="0"/>
        <v>238.96</v>
      </c>
    </row>
    <row r="64" spans="1:66" s="88" customFormat="1">
      <c r="A64" s="89">
        <v>2</v>
      </c>
      <c r="B64" s="88" t="s">
        <v>3</v>
      </c>
      <c r="C64" s="89" t="s">
        <v>18</v>
      </c>
      <c r="D64" s="89"/>
      <c r="F64" s="88">
        <v>2</v>
      </c>
      <c r="G64" s="88">
        <v>4</v>
      </c>
      <c r="H64" s="93">
        <v>4</v>
      </c>
      <c r="I64" s="93">
        <v>4</v>
      </c>
      <c r="K64" s="93">
        <v>4</v>
      </c>
      <c r="L64" s="93">
        <v>4</v>
      </c>
      <c r="M64" s="93">
        <v>4</v>
      </c>
      <c r="N64" s="93">
        <v>4</v>
      </c>
      <c r="P64" s="93">
        <v>6</v>
      </c>
      <c r="Q64" s="93"/>
      <c r="R64" s="93"/>
      <c r="S64" s="93"/>
      <c r="U64" s="93"/>
      <c r="V64" s="93">
        <v>4</v>
      </c>
      <c r="W64" s="93">
        <v>4</v>
      </c>
      <c r="X64" s="93"/>
      <c r="Y64" s="93">
        <v>4</v>
      </c>
      <c r="Z64" s="93">
        <v>4</v>
      </c>
      <c r="AA64" s="93"/>
      <c r="AB64" s="93">
        <v>4</v>
      </c>
      <c r="AC64" s="93">
        <v>4</v>
      </c>
      <c r="AD64" s="93">
        <v>4</v>
      </c>
      <c r="AE64" s="93">
        <v>4</v>
      </c>
      <c r="AF64" s="93"/>
      <c r="AG64" s="93"/>
      <c r="AI64" s="88">
        <v>4</v>
      </c>
      <c r="AJ64" s="88">
        <v>4</v>
      </c>
      <c r="AK64" s="88">
        <v>4</v>
      </c>
      <c r="AL64" s="93">
        <v>4</v>
      </c>
      <c r="AM64" s="93">
        <v>4</v>
      </c>
      <c r="AN64" s="93">
        <v>4</v>
      </c>
      <c r="AQ64" s="93">
        <v>4</v>
      </c>
      <c r="AS64" s="88">
        <v>4</v>
      </c>
      <c r="AT64" s="88">
        <v>4</v>
      </c>
      <c r="AU64" s="88">
        <v>4</v>
      </c>
      <c r="AV64" s="88">
        <v>4</v>
      </c>
      <c r="AY64" s="93">
        <v>4</v>
      </c>
      <c r="AZ64" s="93">
        <v>2</v>
      </c>
      <c r="BA64" s="93">
        <v>4</v>
      </c>
      <c r="BC64" s="93">
        <v>4</v>
      </c>
      <c r="BD64" s="93">
        <v>4</v>
      </c>
      <c r="BE64" s="93">
        <v>4</v>
      </c>
      <c r="BH64" s="93">
        <v>4</v>
      </c>
      <c r="BI64" s="93">
        <v>4</v>
      </c>
      <c r="BJ64" s="93">
        <v>4</v>
      </c>
      <c r="BM64" s="89"/>
      <c r="BN64" s="231">
        <f t="shared" si="0"/>
        <v>150.38</v>
      </c>
    </row>
    <row r="65" spans="1:66" s="88" customFormat="1">
      <c r="A65" s="89">
        <v>3</v>
      </c>
      <c r="B65" s="88" t="s">
        <v>139</v>
      </c>
      <c r="C65" s="89" t="s">
        <v>18</v>
      </c>
      <c r="D65" s="89"/>
      <c r="F65" s="88">
        <v>2</v>
      </c>
      <c r="G65" s="88">
        <v>4</v>
      </c>
      <c r="H65" s="93">
        <v>4</v>
      </c>
      <c r="I65" s="93">
        <v>4</v>
      </c>
      <c r="K65" s="93">
        <v>4</v>
      </c>
      <c r="L65" s="93">
        <v>4</v>
      </c>
      <c r="M65" s="93">
        <v>4</v>
      </c>
      <c r="N65" s="93">
        <v>4</v>
      </c>
      <c r="P65" s="93">
        <v>6</v>
      </c>
      <c r="Q65" s="93"/>
      <c r="R65" s="93"/>
      <c r="S65" s="93"/>
      <c r="U65" s="93"/>
      <c r="V65" s="93">
        <v>4</v>
      </c>
      <c r="W65" s="93">
        <v>4</v>
      </c>
      <c r="X65" s="93"/>
      <c r="Y65" s="93">
        <v>4</v>
      </c>
      <c r="Z65" s="93">
        <v>4</v>
      </c>
      <c r="AA65" s="93"/>
      <c r="AB65" s="93">
        <v>4</v>
      </c>
      <c r="AC65" s="93">
        <v>4</v>
      </c>
      <c r="AD65" s="93">
        <v>4</v>
      </c>
      <c r="AE65" s="93">
        <v>4</v>
      </c>
      <c r="AF65" s="93"/>
      <c r="AG65" s="93"/>
      <c r="AI65" s="88">
        <v>4</v>
      </c>
      <c r="AJ65" s="88">
        <v>4</v>
      </c>
      <c r="AK65" s="88">
        <v>4</v>
      </c>
      <c r="AL65" s="93">
        <v>4</v>
      </c>
      <c r="AM65" s="93">
        <v>4</v>
      </c>
      <c r="AN65" s="93">
        <v>4</v>
      </c>
      <c r="AQ65" s="93">
        <v>4</v>
      </c>
      <c r="AS65" s="88">
        <v>4</v>
      </c>
      <c r="AT65" s="88">
        <v>4</v>
      </c>
      <c r="AU65" s="88">
        <v>4</v>
      </c>
      <c r="AV65" s="88">
        <v>4</v>
      </c>
      <c r="AY65" s="93">
        <v>4</v>
      </c>
      <c r="AZ65" s="93">
        <v>2</v>
      </c>
      <c r="BA65" s="93">
        <v>4</v>
      </c>
      <c r="BC65" s="93">
        <v>4</v>
      </c>
      <c r="BD65" s="93">
        <v>4</v>
      </c>
      <c r="BE65" s="93">
        <v>4</v>
      </c>
      <c r="BH65" s="93">
        <v>4</v>
      </c>
      <c r="BI65" s="93">
        <v>4</v>
      </c>
      <c r="BJ65" s="93">
        <v>4</v>
      </c>
      <c r="BM65" s="89"/>
      <c r="BN65" s="231">
        <f t="shared" si="0"/>
        <v>150.38</v>
      </c>
    </row>
    <row r="66" spans="1:66" s="88" customFormat="1">
      <c r="A66" s="89">
        <v>4</v>
      </c>
      <c r="B66" s="88" t="s">
        <v>133</v>
      </c>
      <c r="C66" s="89" t="s">
        <v>18</v>
      </c>
      <c r="D66" s="89"/>
      <c r="E66" s="93">
        <v>2</v>
      </c>
      <c r="F66" s="93">
        <v>1</v>
      </c>
      <c r="G66" s="93">
        <v>1</v>
      </c>
      <c r="H66" s="93">
        <v>1</v>
      </c>
      <c r="I66" s="93">
        <v>1</v>
      </c>
      <c r="J66" s="93">
        <v>2</v>
      </c>
      <c r="K66" s="93">
        <v>1</v>
      </c>
      <c r="L66" s="93">
        <v>1</v>
      </c>
      <c r="M66" s="93">
        <v>1</v>
      </c>
      <c r="N66" s="93">
        <v>1</v>
      </c>
      <c r="O66" s="93"/>
      <c r="P66" s="93">
        <v>3</v>
      </c>
      <c r="Q66" s="93">
        <v>1</v>
      </c>
      <c r="R66" s="93">
        <v>1</v>
      </c>
      <c r="S66" s="93"/>
      <c r="T66" s="93"/>
      <c r="U66" s="93">
        <v>1</v>
      </c>
      <c r="V66" s="93">
        <v>2</v>
      </c>
      <c r="W66" s="93">
        <v>2</v>
      </c>
      <c r="X66" s="93">
        <v>1</v>
      </c>
      <c r="Y66" s="93">
        <v>2</v>
      </c>
      <c r="Z66" s="93">
        <v>2</v>
      </c>
      <c r="AA66" s="93"/>
      <c r="AB66" s="93">
        <v>2</v>
      </c>
      <c r="AC66" s="93">
        <v>2</v>
      </c>
      <c r="AD66" s="93">
        <v>2</v>
      </c>
      <c r="AE66" s="93">
        <v>2</v>
      </c>
      <c r="AF66" s="93"/>
      <c r="AG66" s="93">
        <v>3</v>
      </c>
      <c r="AH66" s="93"/>
      <c r="AI66" s="93">
        <v>2</v>
      </c>
      <c r="AJ66" s="93">
        <v>2</v>
      </c>
      <c r="AK66" s="93">
        <v>2</v>
      </c>
      <c r="AL66" s="93">
        <v>2</v>
      </c>
      <c r="AM66" s="93">
        <v>2</v>
      </c>
      <c r="AN66" s="93">
        <v>2</v>
      </c>
      <c r="AP66" s="93"/>
      <c r="AQ66" s="93">
        <v>2</v>
      </c>
      <c r="AR66" s="93">
        <v>2</v>
      </c>
      <c r="AS66" s="93">
        <v>2</v>
      </c>
      <c r="AT66" s="93">
        <v>2</v>
      </c>
      <c r="AU66" s="93">
        <v>2</v>
      </c>
      <c r="AV66" s="93">
        <v>2</v>
      </c>
      <c r="AW66" s="93">
        <v>3</v>
      </c>
      <c r="AX66" s="93"/>
      <c r="AY66" s="93">
        <v>2</v>
      </c>
      <c r="AZ66" s="93">
        <v>1</v>
      </c>
      <c r="BA66" s="93">
        <v>2</v>
      </c>
      <c r="BB66" s="93">
        <v>2</v>
      </c>
      <c r="BC66" s="93">
        <v>2</v>
      </c>
      <c r="BD66" s="93">
        <v>2</v>
      </c>
      <c r="BE66" s="93">
        <v>2</v>
      </c>
      <c r="BF66" s="93">
        <v>2</v>
      </c>
      <c r="BG66" s="93"/>
      <c r="BH66" s="93">
        <v>2</v>
      </c>
      <c r="BI66" s="93">
        <v>2</v>
      </c>
      <c r="BJ66" s="93">
        <v>2</v>
      </c>
      <c r="BK66" s="93">
        <v>2</v>
      </c>
      <c r="BL66" s="93"/>
      <c r="BM66" s="92">
        <v>15</v>
      </c>
      <c r="BN66" s="231">
        <f t="shared" si="0"/>
        <v>90.64</v>
      </c>
    </row>
    <row r="67" spans="1:66" s="88" customFormat="1">
      <c r="A67" s="89">
        <v>5</v>
      </c>
      <c r="B67" s="88" t="s">
        <v>134</v>
      </c>
      <c r="C67" s="89" t="s">
        <v>23</v>
      </c>
      <c r="D67" s="89"/>
      <c r="E67" s="93"/>
      <c r="F67" s="93">
        <v>2</v>
      </c>
      <c r="G67" s="93">
        <v>4</v>
      </c>
      <c r="H67" s="93">
        <v>4</v>
      </c>
      <c r="I67" s="93">
        <v>4</v>
      </c>
      <c r="K67" s="93">
        <v>4</v>
      </c>
      <c r="L67" s="93">
        <v>4</v>
      </c>
      <c r="M67" s="93">
        <v>4</v>
      </c>
      <c r="N67" s="93">
        <v>4</v>
      </c>
      <c r="O67" s="93"/>
      <c r="P67" s="93">
        <v>6</v>
      </c>
      <c r="Q67" s="93"/>
      <c r="R67" s="93"/>
      <c r="S67" s="93"/>
      <c r="T67" s="93"/>
      <c r="U67" s="93"/>
      <c r="V67" s="93">
        <v>4</v>
      </c>
      <c r="W67" s="93">
        <v>4</v>
      </c>
      <c r="X67" s="93"/>
      <c r="Y67" s="93">
        <v>4</v>
      </c>
      <c r="Z67" s="93">
        <v>4</v>
      </c>
      <c r="AA67" s="93"/>
      <c r="AB67" s="93">
        <v>4</v>
      </c>
      <c r="AC67" s="93">
        <v>4</v>
      </c>
      <c r="AD67" s="93">
        <v>4</v>
      </c>
      <c r="AE67" s="93">
        <v>4</v>
      </c>
      <c r="AF67" s="93"/>
      <c r="AG67" s="93"/>
      <c r="AH67" s="93"/>
      <c r="AI67" s="93">
        <v>4</v>
      </c>
      <c r="AJ67" s="93">
        <v>4</v>
      </c>
      <c r="AK67" s="93">
        <v>4</v>
      </c>
      <c r="AL67" s="93">
        <v>4</v>
      </c>
      <c r="AM67" s="93">
        <v>4</v>
      </c>
      <c r="AN67" s="93">
        <v>4</v>
      </c>
      <c r="AO67" s="93"/>
      <c r="AP67" s="93"/>
      <c r="AQ67" s="93">
        <v>4</v>
      </c>
      <c r="AR67" s="93"/>
      <c r="AS67" s="93">
        <v>4</v>
      </c>
      <c r="AT67" s="93">
        <v>4</v>
      </c>
      <c r="AU67" s="93">
        <v>4</v>
      </c>
      <c r="AV67" s="93">
        <v>4</v>
      </c>
      <c r="AW67" s="93"/>
      <c r="AX67" s="93"/>
      <c r="AY67" s="93">
        <v>4</v>
      </c>
      <c r="AZ67" s="93">
        <v>2</v>
      </c>
      <c r="BA67" s="93">
        <v>4</v>
      </c>
      <c r="BB67" s="93"/>
      <c r="BC67" s="93">
        <v>4</v>
      </c>
      <c r="BD67" s="93">
        <v>4</v>
      </c>
      <c r="BE67" s="93">
        <v>4</v>
      </c>
      <c r="BF67" s="93"/>
      <c r="BG67" s="93"/>
      <c r="BH67" s="93">
        <v>4</v>
      </c>
      <c r="BI67" s="93">
        <v>4</v>
      </c>
      <c r="BJ67" s="93">
        <v>4</v>
      </c>
      <c r="BK67" s="93"/>
      <c r="BL67" s="93"/>
      <c r="BM67" s="92"/>
      <c r="BN67" s="231">
        <f t="shared" si="0"/>
        <v>150.38</v>
      </c>
    </row>
    <row r="68" spans="1:66" s="88" customFormat="1">
      <c r="A68" s="89">
        <v>6</v>
      </c>
      <c r="B68" s="88" t="s">
        <v>135</v>
      </c>
      <c r="C68" s="89" t="s">
        <v>23</v>
      </c>
      <c r="D68" s="89"/>
      <c r="E68" s="93"/>
      <c r="F68" s="93"/>
      <c r="G68" s="93"/>
      <c r="H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BM68" s="92"/>
      <c r="BN68" s="231">
        <f t="shared" si="0"/>
        <v>0</v>
      </c>
    </row>
    <row r="69" spans="1:66" s="88" customFormat="1">
      <c r="A69" s="89">
        <v>7</v>
      </c>
      <c r="B69" s="88" t="s">
        <v>136</v>
      </c>
      <c r="C69" s="89" t="s">
        <v>26</v>
      </c>
      <c r="D69" s="89"/>
      <c r="E69" s="93">
        <v>10</v>
      </c>
      <c r="F69" s="93">
        <v>8</v>
      </c>
      <c r="G69" s="93">
        <v>6</v>
      </c>
      <c r="H69" s="93">
        <v>6</v>
      </c>
      <c r="I69" s="93">
        <v>6</v>
      </c>
      <c r="J69" s="93">
        <v>10</v>
      </c>
      <c r="K69" s="93">
        <v>6</v>
      </c>
      <c r="L69" s="93">
        <v>6</v>
      </c>
      <c r="M69" s="93">
        <v>6</v>
      </c>
      <c r="N69" s="93">
        <v>6</v>
      </c>
      <c r="O69" s="93"/>
      <c r="P69" s="93">
        <v>18</v>
      </c>
      <c r="Q69" s="93">
        <v>3</v>
      </c>
      <c r="R69" s="93">
        <v>3</v>
      </c>
      <c r="S69" s="93"/>
      <c r="U69" s="93">
        <v>5</v>
      </c>
      <c r="V69" s="93">
        <v>10</v>
      </c>
      <c r="W69" s="93">
        <v>10</v>
      </c>
      <c r="X69" s="93">
        <v>5</v>
      </c>
      <c r="Y69" s="93">
        <v>10</v>
      </c>
      <c r="Z69" s="93">
        <v>10</v>
      </c>
      <c r="AA69" s="93"/>
      <c r="AB69" s="93">
        <v>10</v>
      </c>
      <c r="AC69" s="93">
        <v>10</v>
      </c>
      <c r="AD69" s="93">
        <v>10</v>
      </c>
      <c r="AE69" s="93">
        <v>10</v>
      </c>
      <c r="AF69" s="93"/>
      <c r="AG69" s="93">
        <v>15</v>
      </c>
      <c r="AI69" s="93">
        <v>10</v>
      </c>
      <c r="AJ69" s="93">
        <v>10</v>
      </c>
      <c r="AK69" s="93">
        <v>10</v>
      </c>
      <c r="AL69" s="93">
        <v>10</v>
      </c>
      <c r="AM69" s="93">
        <v>10</v>
      </c>
      <c r="AN69" s="93">
        <v>10</v>
      </c>
      <c r="AQ69" s="93">
        <v>10</v>
      </c>
      <c r="AR69" s="93">
        <v>4</v>
      </c>
      <c r="AS69" s="93">
        <v>10</v>
      </c>
      <c r="AT69" s="93">
        <v>10</v>
      </c>
      <c r="AU69" s="93">
        <v>10</v>
      </c>
      <c r="AV69" s="93">
        <v>10</v>
      </c>
      <c r="AW69" s="93">
        <v>12</v>
      </c>
      <c r="AX69" s="93"/>
      <c r="AY69" s="93">
        <v>10</v>
      </c>
      <c r="AZ69" s="93">
        <v>5</v>
      </c>
      <c r="BA69" s="93">
        <v>10</v>
      </c>
      <c r="BB69" s="93">
        <v>10</v>
      </c>
      <c r="BC69" s="93">
        <v>10</v>
      </c>
      <c r="BD69" s="93">
        <v>10</v>
      </c>
      <c r="BE69" s="93">
        <v>10</v>
      </c>
      <c r="BF69" s="93">
        <v>10</v>
      </c>
      <c r="BG69" s="93"/>
      <c r="BH69" s="93">
        <v>10</v>
      </c>
      <c r="BI69" s="93">
        <v>10</v>
      </c>
      <c r="BJ69" s="93">
        <v>10</v>
      </c>
      <c r="BK69" s="93">
        <v>10</v>
      </c>
      <c r="BL69" s="93"/>
      <c r="BM69" s="92">
        <v>20</v>
      </c>
      <c r="BN69" s="231">
        <f t="shared" ref="BN69:BN75" si="1">SUM(D69:BL69)*1.03</f>
        <v>453.2</v>
      </c>
    </row>
    <row r="70" spans="1:66" s="88" customFormat="1">
      <c r="A70" s="89">
        <v>8</v>
      </c>
      <c r="B70" s="88" t="s">
        <v>137</v>
      </c>
      <c r="C70" s="89" t="s">
        <v>26</v>
      </c>
      <c r="D70" s="89"/>
      <c r="E70" s="93">
        <v>2</v>
      </c>
      <c r="F70" s="93">
        <v>2</v>
      </c>
      <c r="G70" s="93">
        <v>1</v>
      </c>
      <c r="H70" s="93">
        <v>1</v>
      </c>
      <c r="I70" s="93">
        <v>1</v>
      </c>
      <c r="J70" s="93">
        <v>2</v>
      </c>
      <c r="K70" s="93">
        <v>1</v>
      </c>
      <c r="L70" s="93">
        <v>1</v>
      </c>
      <c r="M70" s="93">
        <v>1</v>
      </c>
      <c r="N70" s="93">
        <v>1</v>
      </c>
      <c r="O70" s="93"/>
      <c r="P70" s="93">
        <v>3</v>
      </c>
      <c r="Q70" s="93"/>
      <c r="R70" s="93"/>
      <c r="S70" s="93"/>
      <c r="T70" s="93"/>
      <c r="U70" s="93">
        <v>1</v>
      </c>
      <c r="V70" s="93">
        <v>2</v>
      </c>
      <c r="W70" s="93">
        <v>2</v>
      </c>
      <c r="X70" s="93">
        <v>1</v>
      </c>
      <c r="Y70" s="93">
        <v>2</v>
      </c>
      <c r="Z70" s="93">
        <v>2</v>
      </c>
      <c r="AA70" s="93"/>
      <c r="AB70" s="93">
        <v>2</v>
      </c>
      <c r="AC70" s="93">
        <v>2</v>
      </c>
      <c r="AD70" s="93">
        <v>2</v>
      </c>
      <c r="AE70" s="93">
        <v>2</v>
      </c>
      <c r="AF70" s="93"/>
      <c r="AG70" s="93">
        <v>3</v>
      </c>
      <c r="AH70" s="93"/>
      <c r="AI70" s="93">
        <v>2</v>
      </c>
      <c r="AJ70" s="93">
        <v>2</v>
      </c>
      <c r="AK70" s="93">
        <v>2</v>
      </c>
      <c r="AL70" s="93">
        <v>2</v>
      </c>
      <c r="AM70" s="93">
        <v>2</v>
      </c>
      <c r="AN70" s="93">
        <v>2</v>
      </c>
      <c r="AP70" s="93"/>
      <c r="AQ70" s="93">
        <v>2</v>
      </c>
      <c r="AR70" s="93">
        <v>2</v>
      </c>
      <c r="AS70" s="93">
        <v>2</v>
      </c>
      <c r="AT70" s="93">
        <v>2</v>
      </c>
      <c r="AU70" s="93">
        <v>2</v>
      </c>
      <c r="AV70" s="93">
        <v>2</v>
      </c>
      <c r="AW70" s="93">
        <v>3</v>
      </c>
      <c r="AX70" s="93"/>
      <c r="AY70" s="93">
        <v>2</v>
      </c>
      <c r="AZ70" s="93">
        <v>1</v>
      </c>
      <c r="BA70" s="93">
        <v>2</v>
      </c>
      <c r="BB70" s="93">
        <v>2</v>
      </c>
      <c r="BC70" s="93">
        <v>2</v>
      </c>
      <c r="BD70" s="93">
        <v>2</v>
      </c>
      <c r="BE70" s="93">
        <v>2</v>
      </c>
      <c r="BF70" s="93">
        <v>2</v>
      </c>
      <c r="BG70" s="93"/>
      <c r="BH70" s="93">
        <v>2</v>
      </c>
      <c r="BI70" s="93">
        <v>2</v>
      </c>
      <c r="BJ70" s="93">
        <v>2</v>
      </c>
      <c r="BK70" s="93">
        <v>2</v>
      </c>
      <c r="BL70" s="93"/>
      <c r="BM70" s="92"/>
      <c r="BN70" s="231">
        <f t="shared" si="1"/>
        <v>89.61</v>
      </c>
    </row>
    <row r="71" spans="1:66" s="88" customFormat="1">
      <c r="A71" s="89"/>
      <c r="B71" s="88" t="s">
        <v>202</v>
      </c>
      <c r="C71" s="89" t="s">
        <v>26</v>
      </c>
      <c r="D71" s="89"/>
      <c r="E71" s="93"/>
      <c r="F71" s="93"/>
      <c r="BM71" s="89"/>
      <c r="BN71" s="231">
        <f t="shared" si="1"/>
        <v>0</v>
      </c>
    </row>
    <row r="72" spans="1:66" s="88" customFormat="1">
      <c r="A72" s="89">
        <v>9</v>
      </c>
      <c r="B72" s="93" t="s">
        <v>223</v>
      </c>
      <c r="C72" s="89" t="s">
        <v>26</v>
      </c>
      <c r="D72" s="89"/>
      <c r="BM72" s="89"/>
      <c r="BN72" s="231">
        <f t="shared" si="1"/>
        <v>0</v>
      </c>
    </row>
    <row r="73" spans="1:66" s="88" customFormat="1">
      <c r="A73" s="89">
        <v>10</v>
      </c>
      <c r="B73" s="93" t="s">
        <v>140</v>
      </c>
      <c r="C73" s="89" t="s">
        <v>26</v>
      </c>
      <c r="D73" s="89"/>
      <c r="E73" s="93"/>
      <c r="G73" s="93"/>
      <c r="H73" s="93"/>
      <c r="L73" s="93"/>
      <c r="M73" s="93"/>
      <c r="N73" s="93"/>
      <c r="V73" s="88">
        <v>4</v>
      </c>
      <c r="W73" s="88">
        <v>4</v>
      </c>
      <c r="Y73" s="88">
        <v>4</v>
      </c>
      <c r="Z73" s="93">
        <v>4</v>
      </c>
      <c r="AA73" s="93"/>
      <c r="AB73" s="93">
        <v>4</v>
      </c>
      <c r="AC73" s="93">
        <v>4</v>
      </c>
      <c r="AD73" s="93">
        <v>4</v>
      </c>
      <c r="AE73" s="93">
        <v>4</v>
      </c>
      <c r="AF73" s="93"/>
      <c r="AG73" s="93"/>
      <c r="AI73" s="88">
        <v>4</v>
      </c>
      <c r="AJ73" s="88">
        <v>4</v>
      </c>
      <c r="AK73" s="88">
        <v>4</v>
      </c>
      <c r="AL73" s="93">
        <v>4</v>
      </c>
      <c r="AM73" s="93">
        <v>4</v>
      </c>
      <c r="AN73" s="93">
        <v>4</v>
      </c>
      <c r="AQ73" s="93">
        <v>4</v>
      </c>
      <c r="AS73" s="88">
        <v>4</v>
      </c>
      <c r="AT73" s="88">
        <v>4</v>
      </c>
      <c r="AU73" s="88">
        <v>4</v>
      </c>
      <c r="AV73" s="88">
        <v>4</v>
      </c>
      <c r="AY73" s="93">
        <v>4</v>
      </c>
      <c r="AZ73" s="93">
        <v>2</v>
      </c>
      <c r="BA73" s="93">
        <v>4</v>
      </c>
      <c r="BC73" s="93">
        <v>4</v>
      </c>
      <c r="BD73" s="93">
        <v>4</v>
      </c>
      <c r="BE73" s="93">
        <v>4</v>
      </c>
      <c r="BH73" s="93">
        <v>4</v>
      </c>
      <c r="BI73" s="93">
        <v>4</v>
      </c>
      <c r="BJ73" s="93">
        <v>4</v>
      </c>
      <c r="BM73" s="89"/>
      <c r="BN73" s="231">
        <f t="shared" si="1"/>
        <v>113.3</v>
      </c>
    </row>
    <row r="74" spans="1:66" s="88" customFormat="1">
      <c r="A74" s="92">
        <v>11</v>
      </c>
      <c r="B74" s="93" t="s">
        <v>141</v>
      </c>
      <c r="C74" s="89" t="s">
        <v>26</v>
      </c>
      <c r="D74" s="89"/>
      <c r="E74" s="88">
        <v>8</v>
      </c>
      <c r="F74" s="88">
        <v>5</v>
      </c>
      <c r="G74" s="88">
        <v>4</v>
      </c>
      <c r="H74" s="93">
        <v>4</v>
      </c>
      <c r="I74" s="93">
        <v>4</v>
      </c>
      <c r="J74" s="93">
        <v>8</v>
      </c>
      <c r="K74" s="93">
        <v>4</v>
      </c>
      <c r="L74" s="93">
        <v>4</v>
      </c>
      <c r="M74" s="93">
        <v>4</v>
      </c>
      <c r="N74" s="93">
        <v>4</v>
      </c>
      <c r="O74" s="93"/>
      <c r="P74" s="93">
        <v>6</v>
      </c>
      <c r="Q74" s="93">
        <v>1</v>
      </c>
      <c r="R74" s="93">
        <v>1</v>
      </c>
      <c r="S74" s="93"/>
      <c r="T74" s="93"/>
      <c r="U74" s="93">
        <v>4</v>
      </c>
      <c r="V74" s="93">
        <v>4</v>
      </c>
      <c r="W74" s="93">
        <v>4</v>
      </c>
      <c r="X74" s="93">
        <v>4</v>
      </c>
      <c r="Y74" s="93">
        <v>4</v>
      </c>
      <c r="Z74" s="93">
        <v>4</v>
      </c>
      <c r="AA74" s="93"/>
      <c r="AB74" s="93">
        <v>4</v>
      </c>
      <c r="AC74" s="93">
        <v>4</v>
      </c>
      <c r="AD74" s="93">
        <v>4</v>
      </c>
      <c r="AE74" s="93">
        <v>4</v>
      </c>
      <c r="AF74" s="93"/>
      <c r="AG74" s="93">
        <v>10</v>
      </c>
      <c r="AH74" s="93"/>
      <c r="AI74" s="93">
        <v>4</v>
      </c>
      <c r="AJ74" s="93">
        <v>4</v>
      </c>
      <c r="AK74" s="93">
        <v>4</v>
      </c>
      <c r="AL74" s="93">
        <v>4</v>
      </c>
      <c r="AM74" s="93">
        <v>4</v>
      </c>
      <c r="AN74" s="93">
        <v>4</v>
      </c>
      <c r="AO74" s="93">
        <v>8</v>
      </c>
      <c r="AP74" s="93"/>
      <c r="AQ74" s="93">
        <v>4</v>
      </c>
      <c r="AR74" s="93">
        <v>2</v>
      </c>
      <c r="AS74" s="93">
        <v>4</v>
      </c>
      <c r="AT74" s="93">
        <v>4</v>
      </c>
      <c r="AU74" s="93">
        <v>4</v>
      </c>
      <c r="AV74" s="93">
        <v>4</v>
      </c>
      <c r="AW74" s="93">
        <v>8</v>
      </c>
      <c r="AX74" s="93"/>
      <c r="AY74" s="93">
        <v>5</v>
      </c>
      <c r="AZ74" s="93">
        <v>2</v>
      </c>
      <c r="BA74" s="93">
        <v>4</v>
      </c>
      <c r="BB74" s="93">
        <v>8</v>
      </c>
      <c r="BC74" s="93">
        <v>4</v>
      </c>
      <c r="BD74" s="93">
        <v>4</v>
      </c>
      <c r="BE74" s="93">
        <v>4</v>
      </c>
      <c r="BF74" s="93">
        <v>8</v>
      </c>
      <c r="BG74" s="93"/>
      <c r="BH74" s="93">
        <v>4</v>
      </c>
      <c r="BI74" s="93">
        <v>4</v>
      </c>
      <c r="BJ74" s="93">
        <v>4</v>
      </c>
      <c r="BK74" s="93">
        <v>8</v>
      </c>
      <c r="BL74" s="93"/>
      <c r="BM74" s="92">
        <v>20</v>
      </c>
      <c r="BN74" s="231">
        <f t="shared" si="1"/>
        <v>234.84</v>
      </c>
    </row>
    <row r="75" spans="1:66">
      <c r="A75" s="92">
        <v>12</v>
      </c>
      <c r="B75" s="93" t="s">
        <v>226</v>
      </c>
      <c r="C75" s="92" t="s">
        <v>26</v>
      </c>
      <c r="D75" s="92"/>
      <c r="E75">
        <v>8</v>
      </c>
      <c r="F75">
        <v>5</v>
      </c>
      <c r="G75">
        <v>4</v>
      </c>
      <c r="H75">
        <v>4</v>
      </c>
      <c r="I75" s="1">
        <v>4</v>
      </c>
      <c r="J75" s="1">
        <v>8</v>
      </c>
      <c r="K75" s="93">
        <v>4</v>
      </c>
      <c r="L75" s="93">
        <v>4</v>
      </c>
      <c r="M75" s="93">
        <v>4</v>
      </c>
      <c r="N75" s="93">
        <v>4</v>
      </c>
      <c r="P75" s="1">
        <v>6</v>
      </c>
      <c r="Q75" s="1">
        <v>1</v>
      </c>
      <c r="R75" s="93">
        <v>1</v>
      </c>
      <c r="U75" s="1">
        <v>4</v>
      </c>
      <c r="V75" s="1">
        <v>4</v>
      </c>
      <c r="W75" s="93">
        <v>4</v>
      </c>
      <c r="X75" s="93">
        <v>4</v>
      </c>
      <c r="Y75" s="93">
        <v>4</v>
      </c>
      <c r="Z75" s="93">
        <v>4</v>
      </c>
      <c r="AA75" s="93"/>
      <c r="AB75" s="93">
        <v>4</v>
      </c>
      <c r="AC75" s="93">
        <v>4</v>
      </c>
      <c r="AD75" s="93">
        <v>4</v>
      </c>
      <c r="AE75" s="93">
        <v>4</v>
      </c>
      <c r="AF75" s="93"/>
      <c r="AG75" s="93">
        <v>10</v>
      </c>
      <c r="AI75" s="93">
        <v>4</v>
      </c>
      <c r="AJ75" s="93">
        <v>4</v>
      </c>
      <c r="AK75" s="93">
        <v>4</v>
      </c>
      <c r="AL75" s="93">
        <v>4</v>
      </c>
      <c r="AM75" s="93">
        <v>4</v>
      </c>
      <c r="AN75" s="93">
        <v>4</v>
      </c>
      <c r="AO75" s="93">
        <v>8</v>
      </c>
      <c r="AQ75" s="93">
        <v>4</v>
      </c>
      <c r="AR75" s="93">
        <v>2</v>
      </c>
      <c r="AS75" s="93">
        <v>4</v>
      </c>
      <c r="AT75" s="93">
        <v>4</v>
      </c>
      <c r="AU75" s="93">
        <v>4</v>
      </c>
      <c r="AV75" s="93">
        <v>4</v>
      </c>
      <c r="AW75" s="93">
        <v>8</v>
      </c>
      <c r="AX75" s="93"/>
      <c r="AY75" s="93">
        <v>5</v>
      </c>
      <c r="AZ75" s="93">
        <v>2</v>
      </c>
      <c r="BA75" s="93">
        <v>4</v>
      </c>
      <c r="BB75" s="93">
        <v>8</v>
      </c>
      <c r="BC75" s="93">
        <v>4</v>
      </c>
      <c r="BD75" s="93">
        <v>4</v>
      </c>
      <c r="BE75" s="93">
        <v>4</v>
      </c>
      <c r="BF75" s="93">
        <v>8</v>
      </c>
      <c r="BG75" s="93"/>
      <c r="BH75" s="93">
        <v>4</v>
      </c>
      <c r="BI75" s="93">
        <v>4</v>
      </c>
      <c r="BJ75" s="93">
        <v>4</v>
      </c>
      <c r="BK75" s="93">
        <v>8</v>
      </c>
      <c r="BL75" s="93"/>
      <c r="BM75" s="92">
        <v>20</v>
      </c>
      <c r="BN75" s="231">
        <f t="shared" si="1"/>
        <v>234.84</v>
      </c>
    </row>
  </sheetData>
  <mergeCells count="11">
    <mergeCell ref="BC2:BG2"/>
    <mergeCell ref="BH2:BL2"/>
    <mergeCell ref="AH2:AP2"/>
    <mergeCell ref="B1:F1"/>
    <mergeCell ref="C2:I2"/>
    <mergeCell ref="J2:N2"/>
    <mergeCell ref="O2:S2"/>
    <mergeCell ref="AB2:AG2"/>
    <mergeCell ref="T2:AA2"/>
    <mergeCell ref="AQ2:AW2"/>
    <mergeCell ref="AX2:B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94"/>
  <sheetViews>
    <sheetView view="pageBreakPreview" topLeftCell="A54" zoomScale="110" zoomScaleSheetLayoutView="110" workbookViewId="0">
      <selection activeCell="F65" sqref="F65"/>
    </sheetView>
  </sheetViews>
  <sheetFormatPr defaultRowHeight="15"/>
  <cols>
    <col min="1" max="1" width="4.85546875" style="83" customWidth="1"/>
    <col min="2" max="2" width="45.42578125" style="1" customWidth="1"/>
    <col min="3" max="3" width="7.42578125" style="1" customWidth="1"/>
    <col min="4" max="4" width="8.28515625" style="142" customWidth="1"/>
    <col min="5" max="5" width="12.140625" style="1" customWidth="1"/>
    <col min="6" max="6" width="11.28515625" style="1" customWidth="1"/>
    <col min="7" max="9" width="9.140625" customWidth="1"/>
  </cols>
  <sheetData>
    <row r="1" spans="1:8" ht="18">
      <c r="A1" s="341" t="s">
        <v>295</v>
      </c>
      <c r="B1" s="341"/>
      <c r="C1" s="341"/>
      <c r="D1" s="341"/>
      <c r="E1" s="341"/>
      <c r="F1" s="341"/>
    </row>
    <row r="2" spans="1:8" ht="18">
      <c r="A2" s="341" t="s">
        <v>5</v>
      </c>
      <c r="B2" s="341"/>
      <c r="C2" s="341"/>
      <c r="D2" s="341"/>
      <c r="E2" s="341"/>
      <c r="F2" s="341"/>
    </row>
    <row r="3" spans="1:8" ht="18">
      <c r="A3" s="341" t="s">
        <v>143</v>
      </c>
      <c r="B3" s="341"/>
      <c r="C3" s="341"/>
      <c r="D3" s="341"/>
      <c r="E3" s="341"/>
      <c r="F3" s="341"/>
    </row>
    <row r="4" spans="1:8" ht="18">
      <c r="A4" s="341" t="s">
        <v>6</v>
      </c>
      <c r="B4" s="341"/>
      <c r="C4" s="341"/>
      <c r="D4" s="341"/>
      <c r="E4" s="341"/>
      <c r="F4" s="341"/>
    </row>
    <row r="5" spans="1:8" ht="18" customHeight="1">
      <c r="A5" s="341" t="s">
        <v>347</v>
      </c>
      <c r="B5" s="341"/>
      <c r="C5" s="341"/>
      <c r="D5" s="341"/>
      <c r="E5" s="341"/>
      <c r="F5" s="341"/>
    </row>
    <row r="6" spans="1:8">
      <c r="A6" s="34"/>
      <c r="B6" s="34"/>
      <c r="C6" s="34"/>
      <c r="D6" s="96"/>
      <c r="E6" s="34"/>
      <c r="F6" s="34"/>
    </row>
    <row r="7" spans="1:8" ht="30" customHeight="1">
      <c r="A7" s="80" t="s">
        <v>7</v>
      </c>
      <c r="B7" s="325" t="s">
        <v>8</v>
      </c>
      <c r="C7" s="325"/>
      <c r="D7" s="325"/>
      <c r="E7" s="325"/>
      <c r="F7" s="325"/>
    </row>
    <row r="8" spans="1:8" ht="15.75">
      <c r="A8" s="326" t="s">
        <v>203</v>
      </c>
      <c r="B8" s="326"/>
      <c r="C8" s="326"/>
      <c r="D8" s="326"/>
      <c r="E8" s="326"/>
      <c r="F8" s="326"/>
    </row>
    <row r="9" spans="1:8">
      <c r="A9" s="327" t="s">
        <v>10</v>
      </c>
      <c r="B9" s="328" t="s">
        <v>11</v>
      </c>
      <c r="C9" s="328" t="s">
        <v>12</v>
      </c>
      <c r="D9" s="329" t="s">
        <v>13</v>
      </c>
      <c r="E9" s="25" t="s">
        <v>14</v>
      </c>
      <c r="F9" s="330" t="s">
        <v>15</v>
      </c>
    </row>
    <row r="10" spans="1:8">
      <c r="A10" s="327"/>
      <c r="B10" s="328"/>
      <c r="C10" s="328"/>
      <c r="D10" s="329"/>
      <c r="E10" s="26" t="s">
        <v>16</v>
      </c>
      <c r="F10" s="331"/>
    </row>
    <row r="11" spans="1:8" s="1" customFormat="1" ht="76.5">
      <c r="A11" s="330">
        <v>1</v>
      </c>
      <c r="B11" s="124" t="s">
        <v>189</v>
      </c>
      <c r="C11" s="333"/>
      <c r="D11" s="335"/>
      <c r="E11" s="337"/>
      <c r="F11" s="339"/>
      <c r="G11" s="22"/>
      <c r="H11" s="22"/>
    </row>
    <row r="12" spans="1:8" s="1" customFormat="1" ht="38.25">
      <c r="A12" s="332"/>
      <c r="B12" s="106" t="s">
        <v>190</v>
      </c>
      <c r="C12" s="334"/>
      <c r="D12" s="336"/>
      <c r="E12" s="338"/>
      <c r="F12" s="340"/>
      <c r="G12" s="22"/>
      <c r="H12" s="22"/>
    </row>
    <row r="13" spans="1:8" s="1" customFormat="1" ht="39.75" customHeight="1">
      <c r="A13" s="331"/>
      <c r="B13" s="106" t="s">
        <v>191</v>
      </c>
      <c r="C13" s="108" t="s">
        <v>192</v>
      </c>
      <c r="D13" s="123">
        <f>'Rehabil (m.s) 1'!BN37</f>
        <v>1528.52</v>
      </c>
      <c r="E13" s="147">
        <v>349</v>
      </c>
      <c r="F13" s="144">
        <f>D13*E13</f>
        <v>533453.48</v>
      </c>
      <c r="G13" s="22"/>
      <c r="H13" s="22"/>
    </row>
    <row r="14" spans="1:8" s="1" customFormat="1" ht="66.75" customHeight="1">
      <c r="A14" s="316">
        <v>2</v>
      </c>
      <c r="B14" s="110" t="s">
        <v>174</v>
      </c>
      <c r="C14" s="108" t="s">
        <v>171</v>
      </c>
      <c r="D14" s="113">
        <f>'Rehabil (m.s) 1'!BN7</f>
        <v>31147.200000000001</v>
      </c>
      <c r="E14" s="114">
        <v>1328.25</v>
      </c>
      <c r="F14" s="115">
        <f t="shared" ref="F14:F15" si="0">D14*E14/100</f>
        <v>413712.68400000001</v>
      </c>
    </row>
    <row r="15" spans="1:8" s="1" customFormat="1">
      <c r="A15" s="317"/>
      <c r="B15" s="110" t="s">
        <v>175</v>
      </c>
      <c r="C15" s="108" t="s">
        <v>171</v>
      </c>
      <c r="D15" s="113">
        <f>D14</f>
        <v>31147.200000000001</v>
      </c>
      <c r="E15" s="114">
        <v>619.85</v>
      </c>
      <c r="F15" s="115">
        <f t="shared" si="0"/>
        <v>193065.9192</v>
      </c>
    </row>
    <row r="16" spans="1:8" s="1" customFormat="1" ht="51">
      <c r="A16" s="316">
        <v>3</v>
      </c>
      <c r="B16" s="106" t="s">
        <v>176</v>
      </c>
      <c r="C16" s="108"/>
      <c r="D16" s="113"/>
      <c r="E16" s="108"/>
      <c r="F16" s="109"/>
    </row>
    <row r="17" spans="1:6" s="1" customFormat="1">
      <c r="A17" s="324"/>
      <c r="B17" s="106" t="s">
        <v>177</v>
      </c>
      <c r="C17" s="108" t="s">
        <v>171</v>
      </c>
      <c r="D17" s="113">
        <f>'Rehabil (m.s) 1'!BN8</f>
        <v>4928.55</v>
      </c>
      <c r="E17" s="116">
        <v>2590.5</v>
      </c>
      <c r="F17" s="109">
        <f t="shared" ref="F17:F18" si="1">D17*E17/100</f>
        <v>127674.08775000001</v>
      </c>
    </row>
    <row r="18" spans="1:6" s="1" customFormat="1">
      <c r="A18" s="317"/>
      <c r="B18" s="106" t="s">
        <v>179</v>
      </c>
      <c r="C18" s="108" t="s">
        <v>171</v>
      </c>
      <c r="D18" s="113">
        <f>'Rehabil (m.s) 1'!BN10</f>
        <v>3057.04</v>
      </c>
      <c r="E18" s="108">
        <v>2197.52</v>
      </c>
      <c r="F18" s="109">
        <f t="shared" si="1"/>
        <v>67179.065407999995</v>
      </c>
    </row>
    <row r="19" spans="1:6" s="1" customFormat="1" ht="38.25">
      <c r="A19" s="316">
        <v>4</v>
      </c>
      <c r="B19" s="110" t="s">
        <v>180</v>
      </c>
      <c r="C19" s="119"/>
      <c r="D19" s="211"/>
      <c r="E19" s="111"/>
      <c r="F19" s="121"/>
    </row>
    <row r="20" spans="1:6" s="1" customFormat="1" ht="15.75" customHeight="1">
      <c r="A20" s="317"/>
      <c r="B20" s="101" t="s">
        <v>181</v>
      </c>
      <c r="C20" s="103" t="s">
        <v>171</v>
      </c>
      <c r="D20" s="212">
        <f>'Rehabil (m.s) 1'!BN18</f>
        <v>3787.31</v>
      </c>
      <c r="E20" s="117">
        <v>3275.5</v>
      </c>
      <c r="F20" s="105">
        <f>D20*E20/100</f>
        <v>124053.33905</v>
      </c>
    </row>
    <row r="21" spans="1:6" s="1" customFormat="1" ht="25.5">
      <c r="A21" s="141">
        <v>5</v>
      </c>
      <c r="B21" s="118" t="s">
        <v>198</v>
      </c>
      <c r="C21" s="120" t="s">
        <v>18</v>
      </c>
      <c r="D21" s="213">
        <v>20</v>
      </c>
      <c r="E21" s="120">
        <v>261.25</v>
      </c>
      <c r="F21" s="126">
        <f>D21*E21</f>
        <v>5225</v>
      </c>
    </row>
    <row r="22" spans="1:6" s="1" customFormat="1">
      <c r="A22" s="230"/>
      <c r="B22" s="110"/>
      <c r="C22" s="175"/>
      <c r="D22" s="175"/>
      <c r="E22" s="180" t="s">
        <v>283</v>
      </c>
      <c r="F22" s="181">
        <f>SUM(F13:F20)</f>
        <v>1459138.575408</v>
      </c>
    </row>
    <row r="23" spans="1:6" s="1" customFormat="1" ht="15.75">
      <c r="A23" s="318" t="s">
        <v>348</v>
      </c>
      <c r="B23" s="319"/>
      <c r="C23" s="319"/>
      <c r="D23" s="319"/>
      <c r="E23" s="319"/>
      <c r="F23" s="320"/>
    </row>
    <row r="24" spans="1:6" s="1" customFormat="1">
      <c r="A24" s="321" t="s">
        <v>10</v>
      </c>
      <c r="B24" s="321" t="s">
        <v>11</v>
      </c>
      <c r="C24" s="321" t="s">
        <v>12</v>
      </c>
      <c r="D24" s="322" t="s">
        <v>13</v>
      </c>
      <c r="E24" s="227" t="s">
        <v>14</v>
      </c>
      <c r="F24" s="227" t="s">
        <v>21</v>
      </c>
    </row>
    <row r="25" spans="1:6" s="88" customFormat="1">
      <c r="A25" s="321"/>
      <c r="B25" s="321"/>
      <c r="C25" s="321"/>
      <c r="D25" s="322"/>
      <c r="E25" s="228" t="s">
        <v>16</v>
      </c>
      <c r="F25" s="228" t="s">
        <v>16</v>
      </c>
    </row>
    <row r="26" spans="1:6" s="88" customFormat="1">
      <c r="A26" s="291">
        <v>1</v>
      </c>
      <c r="B26" s="294" t="s">
        <v>48</v>
      </c>
      <c r="C26" s="297" t="s">
        <v>18</v>
      </c>
      <c r="D26" s="297">
        <v>5</v>
      </c>
      <c r="E26" s="303">
        <v>689.7</v>
      </c>
      <c r="F26" s="289">
        <f>D26*E26</f>
        <v>3448.5</v>
      </c>
    </row>
    <row r="27" spans="1:6" s="88" customFormat="1" ht="50.25" customHeight="1">
      <c r="A27" s="292"/>
      <c r="B27" s="295"/>
      <c r="C27" s="298"/>
      <c r="D27" s="298"/>
      <c r="E27" s="304"/>
      <c r="F27" s="306"/>
    </row>
    <row r="28" spans="1:6" s="88" customFormat="1" ht="51">
      <c r="A28" s="221">
        <v>2</v>
      </c>
      <c r="B28" s="215" t="s">
        <v>49</v>
      </c>
      <c r="C28" s="216" t="s">
        <v>18</v>
      </c>
      <c r="D28" s="216">
        <v>5</v>
      </c>
      <c r="E28" s="42">
        <v>447.15</v>
      </c>
      <c r="F28" s="43">
        <f>D28*E28</f>
        <v>2235.75</v>
      </c>
    </row>
    <row r="29" spans="1:6" s="88" customFormat="1" ht="75" customHeight="1">
      <c r="A29" s="222" t="s">
        <v>50</v>
      </c>
      <c r="B29" s="77" t="s">
        <v>51</v>
      </c>
      <c r="C29" s="218" t="s">
        <v>18</v>
      </c>
      <c r="D29" s="218">
        <v>9</v>
      </c>
      <c r="E29" s="223">
        <v>72.16</v>
      </c>
      <c r="F29" s="225">
        <f>D29*E29</f>
        <v>649.43999999999994</v>
      </c>
    </row>
    <row r="30" spans="1:6" s="88" customFormat="1" ht="71.25" customHeight="1">
      <c r="A30" s="39" t="s">
        <v>52</v>
      </c>
      <c r="B30" s="215" t="s">
        <v>53</v>
      </c>
      <c r="C30" s="216" t="s">
        <v>18</v>
      </c>
      <c r="D30" s="216">
        <v>9</v>
      </c>
      <c r="E30" s="42">
        <v>264</v>
      </c>
      <c r="F30" s="43">
        <f>D30*E30</f>
        <v>2376</v>
      </c>
    </row>
    <row r="31" spans="1:6" s="88" customFormat="1">
      <c r="A31" s="291">
        <v>4</v>
      </c>
      <c r="B31" s="294" t="s">
        <v>54</v>
      </c>
      <c r="C31" s="44"/>
      <c r="D31" s="218"/>
      <c r="E31" s="46"/>
      <c r="F31" s="47"/>
    </row>
    <row r="32" spans="1:6" s="88" customFormat="1">
      <c r="A32" s="293"/>
      <c r="B32" s="323"/>
      <c r="C32" s="219" t="s">
        <v>18</v>
      </c>
      <c r="D32" s="219">
        <v>5</v>
      </c>
      <c r="E32" s="224">
        <v>1097</v>
      </c>
      <c r="F32" s="226">
        <f>D32*E32</f>
        <v>5485</v>
      </c>
    </row>
    <row r="33" spans="1:15" s="88" customFormat="1">
      <c r="A33" s="291">
        <v>5</v>
      </c>
      <c r="B33" s="294" t="s">
        <v>55</v>
      </c>
      <c r="C33" s="44"/>
      <c r="D33" s="218"/>
      <c r="E33" s="46"/>
      <c r="F33" s="47"/>
    </row>
    <row r="34" spans="1:15" s="88" customFormat="1">
      <c r="A34" s="293"/>
      <c r="B34" s="296"/>
      <c r="C34" s="219" t="s">
        <v>18</v>
      </c>
      <c r="D34" s="220">
        <f>'Rehabil (m.s) 1'!BN60</f>
        <v>2.06</v>
      </c>
      <c r="E34" s="224">
        <v>1109.46</v>
      </c>
      <c r="F34" s="226">
        <f>D34*E34</f>
        <v>2285.4875999999999</v>
      </c>
    </row>
    <row r="35" spans="1:15" s="88" customFormat="1" ht="127.5" customHeight="1">
      <c r="A35" s="221">
        <v>6</v>
      </c>
      <c r="B35" s="51" t="s">
        <v>56</v>
      </c>
      <c r="C35" s="216" t="s">
        <v>18</v>
      </c>
      <c r="D35" s="217">
        <f>'Rehabil (m.s) 1'!BN53</f>
        <v>2.06</v>
      </c>
      <c r="E35" s="42">
        <v>6166.6</v>
      </c>
      <c r="F35" s="43">
        <f>D35*E35</f>
        <v>12703.196000000002</v>
      </c>
    </row>
    <row r="36" spans="1:15" s="88" customFormat="1" ht="135" customHeight="1">
      <c r="A36" s="221">
        <v>7</v>
      </c>
      <c r="B36" s="215" t="s">
        <v>57</v>
      </c>
      <c r="C36" s="216" t="s">
        <v>18</v>
      </c>
      <c r="D36" s="217">
        <f>'Rehabil (m.s) 1'!BN57</f>
        <v>2.06</v>
      </c>
      <c r="E36" s="42">
        <v>4253.8999999999996</v>
      </c>
      <c r="F36" s="43">
        <f>D36*E36</f>
        <v>8763.0339999999997</v>
      </c>
    </row>
    <row r="37" spans="1:15" s="1" customFormat="1" ht="38.25">
      <c r="A37" s="221">
        <v>8</v>
      </c>
      <c r="B37" s="215" t="s">
        <v>58</v>
      </c>
      <c r="C37" s="216" t="s">
        <v>18</v>
      </c>
      <c r="D37" s="216">
        <v>4</v>
      </c>
      <c r="E37" s="42">
        <v>938.47</v>
      </c>
      <c r="F37" s="43">
        <f>D37*E37</f>
        <v>3753.88</v>
      </c>
    </row>
    <row r="38" spans="1:15" s="1" customFormat="1">
      <c r="A38" s="307">
        <v>9</v>
      </c>
      <c r="B38" s="308" t="s">
        <v>59</v>
      </c>
      <c r="C38" s="297" t="s">
        <v>18</v>
      </c>
      <c r="D38" s="297">
        <v>2</v>
      </c>
      <c r="E38" s="303">
        <v>1220.67</v>
      </c>
      <c r="F38" s="289">
        <f>D38*E38</f>
        <v>2441.34</v>
      </c>
    </row>
    <row r="39" spans="1:15" s="1" customFormat="1" ht="75.75" customHeight="1">
      <c r="A39" s="307"/>
      <c r="B39" s="308"/>
      <c r="C39" s="299"/>
      <c r="D39" s="299"/>
      <c r="E39" s="305"/>
      <c r="F39" s="290"/>
    </row>
    <row r="40" spans="1:15" s="1" customFormat="1">
      <c r="A40" s="291">
        <v>10</v>
      </c>
      <c r="B40" s="294" t="s">
        <v>60</v>
      </c>
      <c r="C40" s="297" t="s">
        <v>18</v>
      </c>
      <c r="D40" s="300">
        <v>3</v>
      </c>
      <c r="E40" s="303">
        <v>42745</v>
      </c>
      <c r="F40" s="289">
        <f>D40*E40</f>
        <v>128235</v>
      </c>
    </row>
    <row r="41" spans="1:15" s="1" customFormat="1">
      <c r="A41" s="292"/>
      <c r="B41" s="295"/>
      <c r="C41" s="298"/>
      <c r="D41" s="301"/>
      <c r="E41" s="304"/>
      <c r="F41" s="306"/>
    </row>
    <row r="42" spans="1:15" s="1" customFormat="1">
      <c r="A42" s="292"/>
      <c r="B42" s="295"/>
      <c r="C42" s="298"/>
      <c r="D42" s="301"/>
      <c r="E42" s="304"/>
      <c r="F42" s="306"/>
    </row>
    <row r="43" spans="1:15" s="1" customFormat="1">
      <c r="A43" s="292"/>
      <c r="B43" s="295"/>
      <c r="C43" s="298"/>
      <c r="D43" s="301"/>
      <c r="E43" s="304"/>
      <c r="F43" s="306"/>
    </row>
    <row r="44" spans="1:15">
      <c r="A44" s="292"/>
      <c r="B44" s="295"/>
      <c r="C44" s="298"/>
      <c r="D44" s="301"/>
      <c r="E44" s="304"/>
      <c r="F44" s="306"/>
      <c r="G44" s="88"/>
      <c r="H44" s="88"/>
      <c r="I44" s="88"/>
      <c r="J44" s="88"/>
      <c r="K44" s="88"/>
      <c r="L44" s="88"/>
      <c r="M44" s="88"/>
      <c r="N44" s="88"/>
      <c r="O44" s="88"/>
    </row>
    <row r="45" spans="1:15" s="1" customFormat="1" ht="48.75" customHeight="1">
      <c r="A45" s="292"/>
      <c r="B45" s="295"/>
      <c r="C45" s="298"/>
      <c r="D45" s="301"/>
      <c r="E45" s="304"/>
      <c r="F45" s="306"/>
      <c r="G45" s="88"/>
      <c r="H45" s="88"/>
      <c r="I45" s="88"/>
      <c r="J45" s="88"/>
      <c r="K45" s="88"/>
      <c r="L45" s="88"/>
      <c r="M45" s="88"/>
      <c r="N45" s="88"/>
      <c r="O45" s="88"/>
    </row>
    <row r="46" spans="1:15" s="1" customFormat="1">
      <c r="A46" s="292"/>
      <c r="B46" s="295"/>
      <c r="C46" s="298"/>
      <c r="D46" s="301"/>
      <c r="E46" s="304"/>
      <c r="F46" s="306"/>
    </row>
    <row r="47" spans="1:15" s="1" customFormat="1">
      <c r="A47" s="292"/>
      <c r="B47" s="295"/>
      <c r="C47" s="298"/>
      <c r="D47" s="301"/>
      <c r="E47" s="304"/>
      <c r="F47" s="306"/>
    </row>
    <row r="48" spans="1:15" s="1" customFormat="1">
      <c r="A48" s="292"/>
      <c r="B48" s="295"/>
      <c r="C48" s="298"/>
      <c r="D48" s="301"/>
      <c r="E48" s="304"/>
      <c r="F48" s="306"/>
    </row>
    <row r="49" spans="1:6" s="1" customFormat="1">
      <c r="A49" s="293"/>
      <c r="B49" s="296"/>
      <c r="C49" s="299"/>
      <c r="D49" s="302"/>
      <c r="E49" s="305"/>
      <c r="F49" s="290"/>
    </row>
    <row r="50" spans="1:6" s="1" customFormat="1" ht="38.25">
      <c r="A50" s="221">
        <v>11</v>
      </c>
      <c r="B50" s="215" t="s">
        <v>61</v>
      </c>
      <c r="C50" s="216" t="s">
        <v>18</v>
      </c>
      <c r="D50" s="217">
        <f>'Rehabil (m.s) 1'!BN56</f>
        <v>2.06</v>
      </c>
      <c r="E50" s="42">
        <v>169.4</v>
      </c>
      <c r="F50" s="52">
        <f t="shared" ref="F50:F55" si="2">D50*E50</f>
        <v>348.964</v>
      </c>
    </row>
    <row r="51" spans="1:6" s="1" customFormat="1" ht="25.5">
      <c r="A51" s="221">
        <v>12</v>
      </c>
      <c r="B51" s="215" t="s">
        <v>62</v>
      </c>
      <c r="C51" s="216" t="s">
        <v>18</v>
      </c>
      <c r="D51" s="217">
        <f>'Rehabil (m.s) 1'!BN59</f>
        <v>2.06</v>
      </c>
      <c r="E51" s="42">
        <v>3432</v>
      </c>
      <c r="F51" s="43">
        <f t="shared" si="2"/>
        <v>7069.92</v>
      </c>
    </row>
    <row r="52" spans="1:6" s="1" customFormat="1" ht="25.5">
      <c r="A52" s="221">
        <v>13</v>
      </c>
      <c r="B52" s="215" t="s">
        <v>63</v>
      </c>
      <c r="C52" s="216" t="s">
        <v>18</v>
      </c>
      <c r="D52" s="217">
        <v>4</v>
      </c>
      <c r="E52" s="42">
        <v>593.37</v>
      </c>
      <c r="F52" s="52">
        <f t="shared" si="2"/>
        <v>2373.48</v>
      </c>
    </row>
    <row r="53" spans="1:6" s="1" customFormat="1" ht="38.25">
      <c r="A53" s="291">
        <v>14</v>
      </c>
      <c r="B53" s="215" t="s">
        <v>64</v>
      </c>
      <c r="C53" s="216"/>
      <c r="D53" s="217"/>
      <c r="E53" s="42"/>
      <c r="F53" s="52"/>
    </row>
    <row r="54" spans="1:6" s="1" customFormat="1">
      <c r="A54" s="292"/>
      <c r="B54" s="215" t="s">
        <v>65</v>
      </c>
      <c r="C54" s="216" t="s">
        <v>18</v>
      </c>
      <c r="D54" s="217">
        <f>'Rehabil (m.s) 1'!BN61</f>
        <v>2.06</v>
      </c>
      <c r="E54" s="42">
        <v>695.42</v>
      </c>
      <c r="F54" s="52">
        <f t="shared" si="2"/>
        <v>1432.5652</v>
      </c>
    </row>
    <row r="55" spans="1:6" s="1" customFormat="1">
      <c r="A55" s="293"/>
      <c r="B55" s="215" t="s">
        <v>66</v>
      </c>
      <c r="C55" s="216" t="s">
        <v>18</v>
      </c>
      <c r="D55" s="217">
        <f>D54</f>
        <v>2.06</v>
      </c>
      <c r="E55" s="42">
        <v>956.12</v>
      </c>
      <c r="F55" s="52">
        <f t="shared" si="2"/>
        <v>1969.6072000000001</v>
      </c>
    </row>
    <row r="56" spans="1:6">
      <c r="A56" s="288" t="s">
        <v>17</v>
      </c>
      <c r="B56" s="288"/>
      <c r="C56" s="288"/>
      <c r="D56" s="288"/>
      <c r="E56" s="288"/>
      <c r="F56" s="53">
        <f>SUM(F26:F55)</f>
        <v>185571.16400000005</v>
      </c>
    </row>
    <row r="57" spans="1:6">
      <c r="A57" s="82" t="s">
        <v>130</v>
      </c>
      <c r="B57" s="79" t="s">
        <v>131</v>
      </c>
      <c r="C57" s="41"/>
      <c r="D57" s="41"/>
      <c r="E57" s="42"/>
      <c r="F57" s="52"/>
    </row>
    <row r="58" spans="1:6" s="1" customFormat="1" ht="29.25" customHeight="1">
      <c r="A58" s="140">
        <v>1</v>
      </c>
      <c r="B58" s="15" t="s">
        <v>25</v>
      </c>
      <c r="C58" s="10" t="s">
        <v>26</v>
      </c>
      <c r="D58" s="188">
        <f>'Rehabil (m.s) 1'!BN66</f>
        <v>90.64</v>
      </c>
      <c r="E58" s="16">
        <v>54</v>
      </c>
      <c r="F58" s="13">
        <f t="shared" ref="F58" si="3">D58*E58</f>
        <v>4894.5600000000004</v>
      </c>
    </row>
    <row r="59" spans="1:6" ht="37.5" customHeight="1">
      <c r="A59" s="140">
        <v>2</v>
      </c>
      <c r="B59" s="9" t="s">
        <v>22</v>
      </c>
      <c r="C59" s="10" t="s">
        <v>23</v>
      </c>
      <c r="D59" s="188">
        <f>'Rehabil (m.s) 1'!BN67</f>
        <v>150.38</v>
      </c>
      <c r="E59" s="12">
        <v>1130</v>
      </c>
      <c r="F59" s="13">
        <f>D59*E59</f>
        <v>169929.4</v>
      </c>
    </row>
    <row r="60" spans="1:6" ht="38.25">
      <c r="A60" s="140">
        <v>3</v>
      </c>
      <c r="B60" s="15" t="s">
        <v>25</v>
      </c>
      <c r="C60" s="10" t="s">
        <v>26</v>
      </c>
      <c r="D60" s="188">
        <f>'Rehabil (m.s) 1'!BN69</f>
        <v>453.2</v>
      </c>
      <c r="E60" s="16">
        <v>54</v>
      </c>
      <c r="F60" s="13">
        <f t="shared" ref="F60:F64" si="4">D60*E60</f>
        <v>24472.799999999999</v>
      </c>
    </row>
    <row r="61" spans="1:6" ht="38.25">
      <c r="A61" s="140">
        <v>4</v>
      </c>
      <c r="B61" s="15" t="s">
        <v>27</v>
      </c>
      <c r="C61" s="10" t="s">
        <v>26</v>
      </c>
      <c r="D61" s="11">
        <v>10</v>
      </c>
      <c r="E61" s="17">
        <v>83</v>
      </c>
      <c r="F61" s="13">
        <f t="shared" si="4"/>
        <v>830</v>
      </c>
    </row>
    <row r="62" spans="1:6" ht="38.25">
      <c r="A62" s="140">
        <v>5</v>
      </c>
      <c r="B62" s="15" t="s">
        <v>28</v>
      </c>
      <c r="C62" s="10" t="s">
        <v>26</v>
      </c>
      <c r="D62" s="11">
        <v>10</v>
      </c>
      <c r="E62" s="16">
        <v>151</v>
      </c>
      <c r="F62" s="13">
        <f t="shared" si="4"/>
        <v>1510</v>
      </c>
    </row>
    <row r="63" spans="1:6" ht="25.5">
      <c r="A63" s="140">
        <v>6</v>
      </c>
      <c r="B63" s="15" t="s">
        <v>29</v>
      </c>
      <c r="C63" s="10" t="s">
        <v>26</v>
      </c>
      <c r="D63" s="11">
        <v>5</v>
      </c>
      <c r="E63" s="16">
        <v>72</v>
      </c>
      <c r="F63" s="13">
        <f t="shared" si="4"/>
        <v>360</v>
      </c>
    </row>
    <row r="64" spans="1:6" ht="25.5">
      <c r="A64" s="140">
        <v>7</v>
      </c>
      <c r="B64" s="15" t="s">
        <v>30</v>
      </c>
      <c r="C64" s="10" t="s">
        <v>26</v>
      </c>
      <c r="D64" s="11">
        <v>23</v>
      </c>
      <c r="E64" s="16">
        <v>70</v>
      </c>
      <c r="F64" s="13">
        <f t="shared" si="4"/>
        <v>1610</v>
      </c>
    </row>
    <row r="65" spans="1:6">
      <c r="A65" s="313" t="s">
        <v>205</v>
      </c>
      <c r="B65" s="314"/>
      <c r="C65" s="314"/>
      <c r="D65" s="314"/>
      <c r="E65" s="315"/>
      <c r="F65" s="139">
        <f>SUM(F58:F64)</f>
        <v>203606.75999999998</v>
      </c>
    </row>
    <row r="66" spans="1:6" ht="15.75">
      <c r="A66" s="312" t="s">
        <v>204</v>
      </c>
      <c r="B66" s="312"/>
      <c r="C66" s="312"/>
      <c r="D66" s="312"/>
      <c r="E66" s="312"/>
      <c r="F66" s="312"/>
    </row>
    <row r="67" spans="1:6">
      <c r="A67" s="206" t="s">
        <v>46</v>
      </c>
      <c r="B67" s="205" t="s">
        <v>297</v>
      </c>
      <c r="C67" s="176"/>
      <c r="D67" s="176"/>
      <c r="E67" s="177"/>
      <c r="F67" s="204"/>
    </row>
    <row r="68" spans="1:6" ht="77.25" customHeight="1">
      <c r="A68" s="246">
        <v>1</v>
      </c>
      <c r="B68" s="249" t="s">
        <v>298</v>
      </c>
      <c r="C68" s="179" t="s">
        <v>87</v>
      </c>
      <c r="D68" s="247">
        <f>'Rehabil (m.s) 1'!BN11</f>
        <v>8568.57</v>
      </c>
      <c r="E68" s="262">
        <v>177</v>
      </c>
      <c r="F68" s="259">
        <f>D68*E68</f>
        <v>1516636.89</v>
      </c>
    </row>
    <row r="69" spans="1:6" ht="39" customHeight="1">
      <c r="A69" s="246">
        <v>2</v>
      </c>
      <c r="B69" s="249" t="s">
        <v>299</v>
      </c>
      <c r="C69" s="179" t="s">
        <v>87</v>
      </c>
      <c r="D69" s="247">
        <f>D68</f>
        <v>8568.57</v>
      </c>
      <c r="E69" s="262">
        <v>42</v>
      </c>
      <c r="F69" s="259">
        <f t="shared" ref="F69:F90" si="5">D69*E69</f>
        <v>359879.94</v>
      </c>
    </row>
    <row r="70" spans="1:6" ht="38.25">
      <c r="A70" s="246">
        <v>3</v>
      </c>
      <c r="B70" s="242" t="s">
        <v>287</v>
      </c>
      <c r="C70" s="179" t="s">
        <v>87</v>
      </c>
      <c r="D70" s="243">
        <f>'Rehabil (m.s) 1'!BN13</f>
        <v>9527.5</v>
      </c>
      <c r="E70" s="168">
        <v>202</v>
      </c>
      <c r="F70" s="259">
        <f t="shared" si="5"/>
        <v>1924555</v>
      </c>
    </row>
    <row r="71" spans="1:6">
      <c r="A71" s="246">
        <v>4</v>
      </c>
      <c r="B71" s="242" t="s">
        <v>168</v>
      </c>
      <c r="C71" s="179" t="s">
        <v>87</v>
      </c>
      <c r="D71" s="248">
        <f>'Rehabil (m.s) 1'!BN14</f>
        <v>1123.73</v>
      </c>
      <c r="E71" s="263">
        <v>150</v>
      </c>
      <c r="F71" s="259">
        <f t="shared" si="5"/>
        <v>168559.5</v>
      </c>
    </row>
    <row r="72" spans="1:6" ht="25.5">
      <c r="A72" s="246">
        <v>5</v>
      </c>
      <c r="B72" s="242" t="s">
        <v>300</v>
      </c>
      <c r="C72" s="179" t="s">
        <v>87</v>
      </c>
      <c r="D72" s="248">
        <f>'Rehabil (m.s) 1'!BN16</f>
        <v>10298.970000000001</v>
      </c>
      <c r="E72" s="263">
        <v>30</v>
      </c>
      <c r="F72" s="259">
        <f t="shared" si="5"/>
        <v>308969.10000000003</v>
      </c>
    </row>
    <row r="73" spans="1:6" ht="51">
      <c r="A73" s="246">
        <v>6</v>
      </c>
      <c r="B73" s="249" t="s">
        <v>301</v>
      </c>
      <c r="C73" s="108" t="s">
        <v>182</v>
      </c>
      <c r="D73" s="123">
        <f>'Rehabil (m.s) 1'!BN19</f>
        <v>10980.83</v>
      </c>
      <c r="E73" s="264">
        <v>282</v>
      </c>
      <c r="F73" s="265">
        <f t="shared" si="5"/>
        <v>3096594.06</v>
      </c>
    </row>
    <row r="74" spans="1:6" ht="51">
      <c r="A74" s="250">
        <v>7</v>
      </c>
      <c r="B74" s="249" t="s">
        <v>302</v>
      </c>
      <c r="C74" s="179" t="s">
        <v>87</v>
      </c>
      <c r="D74" s="251">
        <f>'Rehabil (m.s) 1'!BN21</f>
        <v>1376.08</v>
      </c>
      <c r="E74" s="263">
        <v>186</v>
      </c>
      <c r="F74" s="265">
        <f t="shared" si="5"/>
        <v>255950.87999999998</v>
      </c>
    </row>
    <row r="75" spans="1:6" ht="76.5">
      <c r="A75" s="207">
        <v>8</v>
      </c>
      <c r="B75" s="252" t="s">
        <v>303</v>
      </c>
      <c r="C75" s="208" t="s">
        <v>182</v>
      </c>
      <c r="D75" s="240">
        <f>'Rehabil (m.s) 1'!BN25+'Rehabil (m.s) 1'!BN26</f>
        <v>3259.4349999999999</v>
      </c>
      <c r="E75" s="266">
        <v>1850</v>
      </c>
      <c r="F75" s="265">
        <f t="shared" si="5"/>
        <v>6029954.75</v>
      </c>
    </row>
    <row r="76" spans="1:6" ht="38.25">
      <c r="A76" s="241">
        <v>9</v>
      </c>
      <c r="B76" s="249" t="s">
        <v>304</v>
      </c>
      <c r="C76" s="108" t="s">
        <v>182</v>
      </c>
      <c r="D76" s="123">
        <f>'Rehabil (m.s) 1'!BN33</f>
        <v>2292.7800000000002</v>
      </c>
      <c r="E76" s="267">
        <v>64</v>
      </c>
      <c r="F76" s="265">
        <f t="shared" si="5"/>
        <v>146737.92000000001</v>
      </c>
    </row>
    <row r="77" spans="1:6" ht="38.25">
      <c r="A77" s="241">
        <v>10</v>
      </c>
      <c r="B77" s="249" t="s">
        <v>305</v>
      </c>
      <c r="C77" s="108" t="s">
        <v>182</v>
      </c>
      <c r="D77" s="123">
        <f>'Rehabil (m.s) 1'!BN34</f>
        <v>5278.75</v>
      </c>
      <c r="E77" s="267">
        <v>64</v>
      </c>
      <c r="F77" s="265">
        <f t="shared" si="5"/>
        <v>337840</v>
      </c>
    </row>
    <row r="78" spans="1:6" ht="51">
      <c r="A78" s="241">
        <v>11</v>
      </c>
      <c r="B78" s="249" t="s">
        <v>306</v>
      </c>
      <c r="C78" s="108" t="s">
        <v>182</v>
      </c>
      <c r="D78" s="123">
        <f>'Rehabil (m.s) 1'!BN35</f>
        <v>4518.6099999999997</v>
      </c>
      <c r="E78" s="267">
        <v>24</v>
      </c>
      <c r="F78" s="265">
        <f t="shared" si="5"/>
        <v>108446.63999999998</v>
      </c>
    </row>
    <row r="79" spans="1:6" ht="25.5">
      <c r="A79" s="241">
        <v>12</v>
      </c>
      <c r="B79" s="249" t="s">
        <v>307</v>
      </c>
      <c r="C79" s="108" t="s">
        <v>308</v>
      </c>
      <c r="D79" s="123">
        <v>100</v>
      </c>
      <c r="E79" s="267">
        <v>1817</v>
      </c>
      <c r="F79" s="265">
        <f t="shared" si="5"/>
        <v>181700</v>
      </c>
    </row>
    <row r="80" spans="1:6" ht="114.75">
      <c r="A80" s="210">
        <v>13</v>
      </c>
      <c r="B80" s="124" t="s">
        <v>294</v>
      </c>
      <c r="C80" s="108" t="s">
        <v>182</v>
      </c>
      <c r="D80" s="123">
        <f>'Rehabil (m.s) 1'!BN22</f>
        <v>1095.92</v>
      </c>
      <c r="E80" s="267">
        <v>510</v>
      </c>
      <c r="F80" s="265">
        <f t="shared" si="5"/>
        <v>558919.20000000007</v>
      </c>
    </row>
    <row r="81" spans="1:8" ht="38.25">
      <c r="A81" s="246">
        <v>14</v>
      </c>
      <c r="B81" s="249" t="s">
        <v>309</v>
      </c>
      <c r="C81" s="179" t="s">
        <v>87</v>
      </c>
      <c r="D81" s="248">
        <f>'Rehabil (m.s) 1'!BN5</f>
        <v>19098.260000000002</v>
      </c>
      <c r="E81" s="268">
        <v>84</v>
      </c>
      <c r="F81" s="265">
        <f t="shared" si="5"/>
        <v>1604253.84</v>
      </c>
    </row>
    <row r="82" spans="1:8" ht="63.75">
      <c r="A82" s="246">
        <v>15</v>
      </c>
      <c r="B82" s="249" t="s">
        <v>310</v>
      </c>
      <c r="C82" s="179" t="s">
        <v>87</v>
      </c>
      <c r="D82" s="248">
        <f>'Rehabil (m.s) 1'!BN6</f>
        <v>49872.6</v>
      </c>
      <c r="E82" s="268">
        <v>91</v>
      </c>
      <c r="F82" s="265">
        <f t="shared" si="5"/>
        <v>4538406.5999999996</v>
      </c>
    </row>
    <row r="83" spans="1:8" s="1" customFormat="1" ht="81" customHeight="1">
      <c r="A83" s="164">
        <v>16</v>
      </c>
      <c r="B83" s="106" t="s">
        <v>293</v>
      </c>
      <c r="C83" s="179" t="s">
        <v>259</v>
      </c>
      <c r="D83" s="186">
        <f>'Rehabil (m.s) 1'!BN38/20</f>
        <v>4.8925000000000001</v>
      </c>
      <c r="E83" s="170">
        <v>125000</v>
      </c>
      <c r="F83" s="169">
        <f t="shared" si="5"/>
        <v>611562.5</v>
      </c>
      <c r="G83" s="22"/>
      <c r="H83" s="22"/>
    </row>
    <row r="84" spans="1:8">
      <c r="A84" s="309" t="s">
        <v>238</v>
      </c>
      <c r="B84" s="310"/>
      <c r="C84" s="310"/>
      <c r="D84" s="310"/>
      <c r="E84" s="311"/>
      <c r="F84" s="261">
        <f>SUM(F66:F83)</f>
        <v>21748966.82</v>
      </c>
    </row>
    <row r="85" spans="1:8">
      <c r="A85" s="203"/>
      <c r="B85" s="176"/>
      <c r="C85" s="176"/>
      <c r="D85" s="176"/>
      <c r="E85" s="177"/>
      <c r="F85" s="204"/>
    </row>
    <row r="86" spans="1:8">
      <c r="A86" s="206" t="s">
        <v>130</v>
      </c>
      <c r="B86" s="205" t="s">
        <v>296</v>
      </c>
      <c r="C86" s="176"/>
      <c r="D86" s="176"/>
      <c r="E86" s="177"/>
      <c r="F86" s="204"/>
    </row>
    <row r="87" spans="1:8" ht="27.75" customHeight="1">
      <c r="A87" s="253">
        <v>1</v>
      </c>
      <c r="B87" s="249" t="s">
        <v>34</v>
      </c>
      <c r="C87" s="244" t="s">
        <v>26</v>
      </c>
      <c r="D87" s="245">
        <v>23</v>
      </c>
      <c r="E87" s="258">
        <v>280</v>
      </c>
      <c r="F87" s="259">
        <f t="shared" si="5"/>
        <v>6440</v>
      </c>
    </row>
    <row r="88" spans="1:8" ht="25.5">
      <c r="A88" s="246">
        <v>2</v>
      </c>
      <c r="B88" s="249" t="s">
        <v>35</v>
      </c>
      <c r="C88" s="244" t="s">
        <v>26</v>
      </c>
      <c r="D88" s="245">
        <v>10</v>
      </c>
      <c r="E88" s="260">
        <v>3980</v>
      </c>
      <c r="F88" s="259">
        <f t="shared" si="5"/>
        <v>39800</v>
      </c>
    </row>
    <row r="89" spans="1:8" ht="51">
      <c r="A89" s="246">
        <v>3</v>
      </c>
      <c r="B89" s="249" t="s">
        <v>33</v>
      </c>
      <c r="C89" s="244" t="s">
        <v>26</v>
      </c>
      <c r="D89" s="245">
        <v>10</v>
      </c>
      <c r="E89" s="258">
        <v>333</v>
      </c>
      <c r="F89" s="259">
        <f t="shared" si="5"/>
        <v>3330</v>
      </c>
    </row>
    <row r="90" spans="1:8" ht="51">
      <c r="A90" s="246">
        <v>4</v>
      </c>
      <c r="B90" s="249" t="s">
        <v>32</v>
      </c>
      <c r="C90" s="244" t="s">
        <v>26</v>
      </c>
      <c r="D90" s="245">
        <v>10</v>
      </c>
      <c r="E90" s="258">
        <v>318</v>
      </c>
      <c r="F90" s="259">
        <f t="shared" si="5"/>
        <v>3180</v>
      </c>
    </row>
    <row r="91" spans="1:8">
      <c r="A91" s="309" t="s">
        <v>238</v>
      </c>
      <c r="B91" s="310"/>
      <c r="C91" s="310"/>
      <c r="D91" s="310"/>
      <c r="E91" s="311"/>
      <c r="F91" s="261">
        <f>SUM(F87:F90)</f>
        <v>52750</v>
      </c>
    </row>
    <row r="92" spans="1:8">
      <c r="A92" s="89"/>
      <c r="B92" s="135"/>
      <c r="C92" s="136"/>
      <c r="D92" s="136"/>
      <c r="E92" s="137"/>
      <c r="F92" s="138"/>
    </row>
    <row r="93" spans="1:8">
      <c r="A93" s="89"/>
      <c r="B93" s="135"/>
      <c r="C93" s="136"/>
      <c r="D93" s="136"/>
      <c r="E93" s="137"/>
      <c r="F93" s="138"/>
    </row>
    <row r="94" spans="1:8">
      <c r="A94" s="89"/>
      <c r="B94" s="135"/>
      <c r="C94" s="136"/>
      <c r="D94" s="136"/>
      <c r="E94" s="137"/>
      <c r="F94" s="138"/>
    </row>
  </sheetData>
  <mergeCells count="53">
    <mergeCell ref="A1:F1"/>
    <mergeCell ref="A2:F2"/>
    <mergeCell ref="A3:F3"/>
    <mergeCell ref="A4:F4"/>
    <mergeCell ref="A5:F5"/>
    <mergeCell ref="A16:A18"/>
    <mergeCell ref="A14:A15"/>
    <mergeCell ref="B7:F7"/>
    <mergeCell ref="A8:F8"/>
    <mergeCell ref="A9:A10"/>
    <mergeCell ref="B9:B10"/>
    <mergeCell ref="C9:C10"/>
    <mergeCell ref="D9:D10"/>
    <mergeCell ref="F9:F10"/>
    <mergeCell ref="A11:A13"/>
    <mergeCell ref="C11:C12"/>
    <mergeCell ref="D11:D12"/>
    <mergeCell ref="E11:E12"/>
    <mergeCell ref="F11:F12"/>
    <mergeCell ref="A91:E91"/>
    <mergeCell ref="A66:F66"/>
    <mergeCell ref="A65:E65"/>
    <mergeCell ref="A84:E84"/>
    <mergeCell ref="A19:A20"/>
    <mergeCell ref="A23:F23"/>
    <mergeCell ref="A24:A25"/>
    <mergeCell ref="B24:B25"/>
    <mergeCell ref="C24:C25"/>
    <mergeCell ref="D24:D25"/>
    <mergeCell ref="F26:F27"/>
    <mergeCell ref="A31:A32"/>
    <mergeCell ref="B31:B32"/>
    <mergeCell ref="A33:A34"/>
    <mergeCell ref="B33:B34"/>
    <mergeCell ref="A26:A27"/>
    <mergeCell ref="B26:B27"/>
    <mergeCell ref="C26:C27"/>
    <mergeCell ref="D26:D27"/>
    <mergeCell ref="E26:E27"/>
    <mergeCell ref="A53:A55"/>
    <mergeCell ref="A56:E56"/>
    <mergeCell ref="F38:F39"/>
    <mergeCell ref="A40:A49"/>
    <mergeCell ref="B40:B49"/>
    <mergeCell ref="C40:C49"/>
    <mergeCell ref="D40:D49"/>
    <mergeCell ref="E40:E49"/>
    <mergeCell ref="F40:F49"/>
    <mergeCell ref="A38:A39"/>
    <mergeCell ref="B38:B39"/>
    <mergeCell ref="C38:C39"/>
    <mergeCell ref="D38:D39"/>
    <mergeCell ref="E38:E3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AI69"/>
  <sheetViews>
    <sheetView zoomScale="80" zoomScaleNormal="80" workbookViewId="0">
      <selection activeCell="AI29" sqref="AI29"/>
    </sheetView>
  </sheetViews>
  <sheetFormatPr defaultRowHeight="15"/>
  <cols>
    <col min="1" max="1" width="5.28515625" customWidth="1"/>
    <col min="2" max="2" width="29.28515625" style="22" customWidth="1"/>
    <col min="4" max="4" width="6" style="83" customWidth="1"/>
    <col min="5" max="7" width="9.140625" style="1" customWidth="1"/>
    <col min="8" max="17" width="9.140625" style="1" hidden="1" customWidth="1"/>
    <col min="18" max="19" width="0" style="1" hidden="1" customWidth="1"/>
    <col min="20" max="20" width="9.140625" style="83" hidden="1" customWidth="1"/>
    <col min="21" max="21" width="10.85546875" style="83" hidden="1" customWidth="1"/>
    <col min="22" max="22" width="10.42578125" style="83" hidden="1" customWidth="1"/>
    <col min="23" max="23" width="6" style="83" hidden="1" customWidth="1"/>
    <col min="24" max="24" width="15.7109375" style="83" hidden="1" customWidth="1"/>
    <col min="25" max="25" width="7" style="83" hidden="1" customWidth="1"/>
    <col min="26" max="26" width="5.85546875" style="83" hidden="1" customWidth="1"/>
    <col min="27" max="27" width="5.28515625" style="83" hidden="1" customWidth="1"/>
    <col min="28" max="28" width="5.140625" style="83" hidden="1" customWidth="1"/>
    <col min="29" max="29" width="6.28515625" style="83" hidden="1" customWidth="1"/>
    <col min="30" max="30" width="5.42578125" style="83" hidden="1" customWidth="1"/>
    <col min="31" max="31" width="5.7109375" style="83" hidden="1" customWidth="1"/>
    <col min="32" max="32" width="8.42578125" style="83" hidden="1" customWidth="1"/>
    <col min="33" max="33" width="5.7109375" style="83" hidden="1" customWidth="1"/>
    <col min="34" max="34" width="9.140625" style="83" hidden="1" customWidth="1"/>
    <col min="35" max="35" width="9.140625" style="83"/>
  </cols>
  <sheetData>
    <row r="1" spans="1:35" ht="18.75">
      <c r="A1" s="283" t="s">
        <v>221</v>
      </c>
      <c r="B1" s="283"/>
      <c r="C1" s="283"/>
      <c r="D1" s="235"/>
      <c r="E1" s="165"/>
      <c r="F1" s="256"/>
      <c r="G1" s="165"/>
      <c r="H1" s="165"/>
      <c r="I1" s="165"/>
      <c r="J1" s="165"/>
      <c r="K1" s="165"/>
      <c r="L1" s="165"/>
      <c r="M1" s="165"/>
      <c r="N1" s="165"/>
      <c r="O1" s="165"/>
      <c r="P1" s="165"/>
      <c r="Q1" s="165"/>
      <c r="R1" s="165"/>
      <c r="S1" s="165"/>
    </row>
    <row r="2" spans="1:35" ht="45">
      <c r="A2" s="29" t="s">
        <v>0</v>
      </c>
      <c r="B2" s="151" t="s">
        <v>147</v>
      </c>
      <c r="C2" s="29" t="s">
        <v>12</v>
      </c>
      <c r="D2" s="28" t="s">
        <v>351</v>
      </c>
      <c r="E2" s="28" t="s">
        <v>352</v>
      </c>
      <c r="F2" s="28" t="s">
        <v>252</v>
      </c>
      <c r="G2" s="28" t="s">
        <v>353</v>
      </c>
      <c r="H2" s="28" t="s">
        <v>265</v>
      </c>
      <c r="I2" s="28" t="s">
        <v>266</v>
      </c>
      <c r="J2" s="28" t="s">
        <v>267</v>
      </c>
      <c r="K2" s="28" t="s">
        <v>268</v>
      </c>
      <c r="L2" s="29" t="s">
        <v>224</v>
      </c>
      <c r="M2" s="28" t="s">
        <v>225</v>
      </c>
      <c r="N2" s="28" t="s">
        <v>269</v>
      </c>
      <c r="O2" s="28" t="s">
        <v>227</v>
      </c>
      <c r="P2" s="28" t="s">
        <v>228</v>
      </c>
      <c r="Q2" s="28" t="s">
        <v>229</v>
      </c>
      <c r="R2" s="28" t="s">
        <v>230</v>
      </c>
      <c r="S2" s="28" t="s">
        <v>270</v>
      </c>
      <c r="T2" s="29" t="s">
        <v>239</v>
      </c>
      <c r="U2" s="29" t="s">
        <v>241</v>
      </c>
      <c r="V2" s="28" t="s">
        <v>242</v>
      </c>
      <c r="W2" s="28" t="s">
        <v>243</v>
      </c>
      <c r="X2" s="29" t="s">
        <v>244</v>
      </c>
      <c r="Y2" s="28" t="s">
        <v>245</v>
      </c>
      <c r="Z2" s="28" t="s">
        <v>256</v>
      </c>
      <c r="AA2" s="28" t="s">
        <v>246</v>
      </c>
      <c r="AB2" s="28" t="s">
        <v>250</v>
      </c>
      <c r="AC2" s="28" t="s">
        <v>247</v>
      </c>
      <c r="AD2" s="28" t="s">
        <v>252</v>
      </c>
      <c r="AE2" s="28" t="s">
        <v>248</v>
      </c>
      <c r="AF2" s="28" t="s">
        <v>249</v>
      </c>
      <c r="AG2" s="28" t="s">
        <v>253</v>
      </c>
      <c r="AH2" s="28" t="s">
        <v>271</v>
      </c>
      <c r="AI2" s="29" t="s">
        <v>4</v>
      </c>
    </row>
    <row r="3" spans="1:35" ht="15" customHeight="1">
      <c r="A3" s="85"/>
      <c r="B3" s="152"/>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row>
    <row r="4" spans="1:35" ht="15" customHeight="1">
      <c r="A4" s="86">
        <v>1</v>
      </c>
      <c r="B4" s="87" t="s">
        <v>148</v>
      </c>
      <c r="C4" s="71" t="s">
        <v>144</v>
      </c>
      <c r="D4" s="89">
        <f>211*3</f>
        <v>633</v>
      </c>
      <c r="E4" s="71">
        <f>3100+4650</f>
        <v>7750</v>
      </c>
      <c r="F4" s="257" t="s">
        <v>360</v>
      </c>
      <c r="G4" s="71"/>
      <c r="H4" s="71"/>
      <c r="I4" s="71"/>
      <c r="J4" s="71"/>
      <c r="K4" s="71"/>
      <c r="L4" s="71"/>
      <c r="M4" s="71"/>
      <c r="N4" s="71"/>
      <c r="O4" s="71"/>
      <c r="P4" s="71"/>
      <c r="Q4" s="71"/>
      <c r="R4" s="71"/>
      <c r="S4" s="71"/>
      <c r="T4" s="89"/>
      <c r="U4" s="89"/>
      <c r="V4" s="89"/>
      <c r="W4" s="89"/>
      <c r="X4" s="89"/>
      <c r="Y4" s="89"/>
      <c r="Z4" s="89"/>
      <c r="AA4" s="89"/>
      <c r="AB4" s="89"/>
      <c r="AC4" s="89"/>
      <c r="AD4" s="89"/>
      <c r="AE4" s="89"/>
      <c r="AF4" s="89"/>
      <c r="AG4" s="89"/>
      <c r="AH4" s="89"/>
      <c r="AI4" s="187">
        <f>SUM(D4:AH4)*1</f>
        <v>8383</v>
      </c>
    </row>
    <row r="5" spans="1:35" ht="15" customHeight="1">
      <c r="A5" s="86">
        <v>2</v>
      </c>
      <c r="B5" s="87" t="s">
        <v>149</v>
      </c>
      <c r="C5" s="71" t="s">
        <v>144</v>
      </c>
      <c r="D5" s="89">
        <f>21*3</f>
        <v>63</v>
      </c>
      <c r="E5" s="71">
        <f>225+150</f>
        <v>375</v>
      </c>
      <c r="F5" s="71"/>
      <c r="G5" s="71"/>
      <c r="H5" s="71"/>
      <c r="I5" s="71"/>
      <c r="J5" s="71"/>
      <c r="K5" s="71"/>
      <c r="L5" s="71"/>
      <c r="M5" s="71"/>
      <c r="N5" s="71"/>
      <c r="O5" s="71"/>
      <c r="P5" s="71"/>
      <c r="Q5" s="71"/>
      <c r="R5" s="71"/>
      <c r="S5" s="71"/>
      <c r="T5" s="89"/>
      <c r="U5" s="89"/>
      <c r="V5" s="89"/>
      <c r="W5" s="89"/>
      <c r="X5" s="89"/>
      <c r="Y5" s="89"/>
      <c r="Z5" s="89"/>
      <c r="AA5" s="89"/>
      <c r="AB5" s="89"/>
      <c r="AC5" s="89"/>
      <c r="AD5" s="89"/>
      <c r="AE5" s="89"/>
      <c r="AF5" s="89"/>
      <c r="AG5" s="89"/>
      <c r="AH5" s="89"/>
      <c r="AI5" s="187">
        <f t="shared" ref="AI5:AI46" si="0">SUM(D5:AH5)*1</f>
        <v>438</v>
      </c>
    </row>
    <row r="6" spans="1:35" ht="15" customHeight="1">
      <c r="A6" s="86">
        <v>3</v>
      </c>
      <c r="B6" s="87" t="s">
        <v>150</v>
      </c>
      <c r="C6" s="71" t="s">
        <v>144</v>
      </c>
      <c r="D6" s="89">
        <f>150*3</f>
        <v>450</v>
      </c>
      <c r="E6" s="71"/>
      <c r="F6" s="71"/>
      <c r="G6" s="71">
        <f>7000*3</f>
        <v>21000</v>
      </c>
      <c r="H6" s="71"/>
      <c r="I6" s="71"/>
      <c r="J6" s="71"/>
      <c r="K6" s="71"/>
      <c r="L6" s="71"/>
      <c r="M6" s="71"/>
      <c r="N6" s="71"/>
      <c r="O6" s="71"/>
      <c r="P6" s="71"/>
      <c r="Q6" s="71"/>
      <c r="R6" s="71"/>
      <c r="S6" s="71"/>
      <c r="T6" s="89"/>
      <c r="U6" s="89"/>
      <c r="V6" s="89"/>
      <c r="W6" s="89"/>
      <c r="X6" s="89"/>
      <c r="Y6" s="89"/>
      <c r="Z6" s="89"/>
      <c r="AA6" s="89"/>
      <c r="AB6" s="89"/>
      <c r="AC6" s="89"/>
      <c r="AD6" s="89"/>
      <c r="AE6" s="89"/>
      <c r="AF6" s="89"/>
      <c r="AG6" s="89"/>
      <c r="AH6" s="89"/>
      <c r="AI6" s="187">
        <f t="shared" si="0"/>
        <v>21450</v>
      </c>
    </row>
    <row r="7" spans="1:35" ht="15" customHeight="1">
      <c r="A7" s="86">
        <v>4</v>
      </c>
      <c r="B7" s="87" t="s">
        <v>151</v>
      </c>
      <c r="C7" s="71" t="s">
        <v>144</v>
      </c>
      <c r="D7" s="89">
        <f>200*3</f>
        <v>600</v>
      </c>
      <c r="E7" s="71">
        <f>1125+750</f>
        <v>1875</v>
      </c>
      <c r="F7" s="71">
        <v>130</v>
      </c>
      <c r="G7" s="71"/>
      <c r="H7" s="71"/>
      <c r="I7" s="71"/>
      <c r="J7" s="71"/>
      <c r="K7" s="71"/>
      <c r="L7" s="88"/>
      <c r="M7" s="88"/>
      <c r="N7" s="88"/>
      <c r="O7" s="88"/>
      <c r="P7" s="93"/>
      <c r="Q7" s="93"/>
      <c r="R7" s="88"/>
      <c r="S7" s="88"/>
      <c r="T7" s="89"/>
      <c r="U7" s="89"/>
      <c r="V7" s="89"/>
      <c r="W7" s="89"/>
      <c r="X7" s="89"/>
      <c r="Y7" s="89"/>
      <c r="Z7" s="89"/>
      <c r="AA7" s="89"/>
      <c r="AB7" s="89"/>
      <c r="AC7" s="89"/>
      <c r="AD7" s="89"/>
      <c r="AE7" s="89"/>
      <c r="AF7" s="89"/>
      <c r="AG7" s="89"/>
      <c r="AH7" s="89"/>
      <c r="AI7" s="187">
        <f t="shared" si="0"/>
        <v>2605</v>
      </c>
    </row>
    <row r="8" spans="1:35" ht="15" customHeight="1">
      <c r="A8" s="86">
        <v>5</v>
      </c>
      <c r="B8" s="87" t="s">
        <v>152</v>
      </c>
      <c r="C8" s="71" t="s">
        <v>145</v>
      </c>
      <c r="D8" s="89">
        <f>12*3</f>
        <v>36</v>
      </c>
      <c r="E8" s="71">
        <f>55+83</f>
        <v>138</v>
      </c>
      <c r="F8" s="71">
        <v>12</v>
      </c>
      <c r="G8" s="71"/>
      <c r="H8" s="71"/>
      <c r="I8" s="71"/>
      <c r="J8" s="71"/>
      <c r="K8" s="71"/>
      <c r="L8" s="88"/>
      <c r="M8" s="88"/>
      <c r="N8" s="88"/>
      <c r="O8" s="88"/>
      <c r="P8" s="93"/>
      <c r="Q8" s="93"/>
      <c r="R8" s="88"/>
      <c r="S8" s="88"/>
      <c r="T8" s="89"/>
      <c r="U8" s="89"/>
      <c r="V8" s="89"/>
      <c r="W8" s="89"/>
      <c r="X8" s="89"/>
      <c r="Y8" s="89"/>
      <c r="Z8" s="89"/>
      <c r="AA8" s="89"/>
      <c r="AB8" s="89"/>
      <c r="AC8" s="89"/>
      <c r="AD8" s="89"/>
      <c r="AE8" s="89"/>
      <c r="AF8" s="89"/>
      <c r="AG8" s="89"/>
      <c r="AH8" s="89"/>
      <c r="AI8" s="187">
        <f t="shared" si="0"/>
        <v>186</v>
      </c>
    </row>
    <row r="9" spans="1:35" ht="15" customHeight="1">
      <c r="A9" s="86">
        <v>6</v>
      </c>
      <c r="B9" s="87" t="s">
        <v>153</v>
      </c>
      <c r="C9" s="71" t="s">
        <v>87</v>
      </c>
      <c r="D9" s="89">
        <v>180</v>
      </c>
      <c r="E9" s="71"/>
      <c r="F9" s="71"/>
      <c r="G9" s="71"/>
      <c r="H9" s="71"/>
      <c r="I9" s="71"/>
      <c r="J9" s="71"/>
      <c r="K9" s="71"/>
      <c r="L9" s="71"/>
      <c r="M9" s="71"/>
      <c r="N9" s="71"/>
      <c r="O9" s="71"/>
      <c r="P9" s="71"/>
      <c r="Q9" s="71"/>
      <c r="R9" s="71"/>
      <c r="S9" s="71"/>
      <c r="T9" s="89"/>
      <c r="U9" s="89"/>
      <c r="V9" s="89"/>
      <c r="W9" s="89"/>
      <c r="X9" s="89"/>
      <c r="Y9" s="89"/>
      <c r="Z9" s="89"/>
      <c r="AA9" s="89"/>
      <c r="AB9" s="89"/>
      <c r="AC9" s="89"/>
      <c r="AD9" s="89"/>
      <c r="AE9" s="89"/>
      <c r="AF9" s="89"/>
      <c r="AG9" s="89"/>
      <c r="AH9" s="89"/>
      <c r="AI9" s="187">
        <f t="shared" si="0"/>
        <v>180</v>
      </c>
    </row>
    <row r="10" spans="1:35" ht="15" customHeight="1">
      <c r="A10" s="86">
        <v>7</v>
      </c>
      <c r="B10" s="87" t="s">
        <v>154</v>
      </c>
      <c r="C10" s="71" t="s">
        <v>87</v>
      </c>
      <c r="D10" s="89">
        <v>180</v>
      </c>
      <c r="E10" s="71"/>
      <c r="F10" s="71"/>
      <c r="G10" s="71"/>
      <c r="H10" s="71"/>
      <c r="I10" s="71"/>
      <c r="J10" s="71"/>
      <c r="K10" s="71"/>
      <c r="L10" s="71"/>
      <c r="M10" s="71"/>
      <c r="N10" s="71"/>
      <c r="O10" s="71"/>
      <c r="P10" s="71"/>
      <c r="Q10" s="71"/>
      <c r="R10" s="71"/>
      <c r="S10" s="71"/>
      <c r="T10" s="89"/>
      <c r="U10" s="89"/>
      <c r="V10" s="89"/>
      <c r="W10" s="89"/>
      <c r="X10" s="89"/>
      <c r="Y10" s="89"/>
      <c r="Z10" s="89"/>
      <c r="AA10" s="89"/>
      <c r="AB10" s="89"/>
      <c r="AC10" s="89"/>
      <c r="AD10" s="89"/>
      <c r="AE10" s="89"/>
      <c r="AF10" s="89"/>
      <c r="AG10" s="89"/>
      <c r="AH10" s="89"/>
      <c r="AI10" s="187">
        <f t="shared" si="0"/>
        <v>180</v>
      </c>
    </row>
    <row r="11" spans="1:35" ht="15" customHeight="1">
      <c r="A11" s="86">
        <v>8</v>
      </c>
      <c r="B11" s="87" t="s">
        <v>155</v>
      </c>
      <c r="C11" s="71" t="s">
        <v>87</v>
      </c>
      <c r="D11" s="89">
        <v>45</v>
      </c>
      <c r="E11" s="71"/>
      <c r="F11" s="71"/>
      <c r="G11" s="71"/>
      <c r="H11" s="71"/>
      <c r="I11" s="71"/>
      <c r="J11" s="71"/>
      <c r="K11" s="71"/>
      <c r="L11" s="71"/>
      <c r="M11" s="71"/>
      <c r="N11" s="71"/>
      <c r="O11" s="71"/>
      <c r="P11" s="71"/>
      <c r="Q11" s="71"/>
      <c r="R11" s="71"/>
      <c r="S11" s="71"/>
      <c r="T11" s="89"/>
      <c r="U11" s="89"/>
      <c r="V11" s="89"/>
      <c r="W11" s="89"/>
      <c r="X11" s="89"/>
      <c r="Y11" s="89"/>
      <c r="Z11" s="89"/>
      <c r="AA11" s="89"/>
      <c r="AB11" s="89"/>
      <c r="AC11" s="89"/>
      <c r="AD11" s="89"/>
      <c r="AE11" s="89"/>
      <c r="AF11" s="89"/>
      <c r="AG11" s="89"/>
      <c r="AH11" s="89"/>
      <c r="AI11" s="187">
        <f t="shared" si="0"/>
        <v>45</v>
      </c>
    </row>
    <row r="12" spans="1:35" ht="15" customHeight="1">
      <c r="A12" s="86">
        <v>9</v>
      </c>
      <c r="B12" s="87" t="s">
        <v>156</v>
      </c>
      <c r="C12" s="71" t="s">
        <v>144</v>
      </c>
      <c r="D12" s="89">
        <v>90</v>
      </c>
      <c r="E12" s="71"/>
      <c r="F12" s="71"/>
      <c r="G12" s="71"/>
      <c r="H12" s="71"/>
      <c r="I12" s="71"/>
      <c r="J12" s="71"/>
      <c r="K12" s="71"/>
      <c r="L12" s="71"/>
      <c r="M12" s="71"/>
      <c r="N12" s="71"/>
      <c r="O12" s="71"/>
      <c r="P12" s="71"/>
      <c r="Q12" s="71"/>
      <c r="R12" s="71"/>
      <c r="S12" s="71"/>
      <c r="T12" s="89"/>
      <c r="U12" s="89"/>
      <c r="V12" s="89"/>
      <c r="W12" s="89"/>
      <c r="X12" s="89"/>
      <c r="Y12" s="89"/>
      <c r="Z12" s="89"/>
      <c r="AA12" s="89"/>
      <c r="AB12" s="89"/>
      <c r="AC12" s="89"/>
      <c r="AD12" s="89"/>
      <c r="AE12" s="89"/>
      <c r="AF12" s="89"/>
      <c r="AG12" s="89"/>
      <c r="AH12" s="89"/>
      <c r="AI12" s="187">
        <f t="shared" si="0"/>
        <v>90</v>
      </c>
    </row>
    <row r="13" spans="1:35" ht="15" customHeight="1">
      <c r="A13" s="89">
        <v>10</v>
      </c>
      <c r="B13" s="87" t="s">
        <v>116</v>
      </c>
      <c r="C13" s="71" t="s">
        <v>144</v>
      </c>
      <c r="D13" s="89">
        <f>140*3</f>
        <v>420</v>
      </c>
      <c r="E13" s="71"/>
      <c r="F13" s="71"/>
      <c r="G13" s="71"/>
      <c r="H13" s="71"/>
      <c r="I13" s="71"/>
      <c r="J13" s="71"/>
      <c r="K13" s="71"/>
      <c r="L13" s="71"/>
      <c r="M13" s="71"/>
      <c r="N13" s="71"/>
      <c r="O13" s="71"/>
      <c r="P13" s="71"/>
      <c r="Q13" s="71"/>
      <c r="R13" s="71"/>
      <c r="S13" s="71"/>
      <c r="T13" s="89"/>
      <c r="U13" s="89"/>
      <c r="V13" s="89"/>
      <c r="W13" s="89"/>
      <c r="X13" s="89"/>
      <c r="Y13" s="89"/>
      <c r="Z13" s="89"/>
      <c r="AA13" s="89"/>
      <c r="AB13" s="89"/>
      <c r="AC13" s="89"/>
      <c r="AD13" s="89"/>
      <c r="AE13" s="89"/>
      <c r="AF13" s="89"/>
      <c r="AG13" s="89"/>
      <c r="AH13" s="89"/>
      <c r="AI13" s="187">
        <f t="shared" si="0"/>
        <v>420</v>
      </c>
    </row>
    <row r="14" spans="1:35" ht="15" customHeight="1">
      <c r="A14" s="89">
        <v>11</v>
      </c>
      <c r="B14" s="87" t="s">
        <v>157</v>
      </c>
      <c r="C14" s="71" t="s">
        <v>87</v>
      </c>
      <c r="D14" s="89">
        <f>24*3</f>
        <v>72</v>
      </c>
      <c r="E14" s="71"/>
      <c r="F14" s="71"/>
      <c r="G14" s="71"/>
      <c r="H14" s="71"/>
      <c r="I14" s="71"/>
      <c r="J14" s="71"/>
      <c r="K14" s="71"/>
      <c r="L14" s="71"/>
      <c r="M14" s="71"/>
      <c r="N14" s="71"/>
      <c r="O14" s="71"/>
      <c r="P14" s="71"/>
      <c r="Q14" s="71"/>
      <c r="R14" s="71"/>
      <c r="S14" s="71"/>
      <c r="T14" s="89"/>
      <c r="U14" s="89"/>
      <c r="V14" s="89"/>
      <c r="W14" s="89"/>
      <c r="X14" s="89"/>
      <c r="Y14" s="89"/>
      <c r="Z14" s="89"/>
      <c r="AA14" s="89"/>
      <c r="AB14" s="89"/>
      <c r="AC14" s="89"/>
      <c r="AD14" s="89"/>
      <c r="AE14" s="89"/>
      <c r="AF14" s="89"/>
      <c r="AG14" s="89"/>
      <c r="AH14" s="89"/>
      <c r="AI14" s="187">
        <f t="shared" si="0"/>
        <v>72</v>
      </c>
    </row>
    <row r="15" spans="1:35" ht="15" customHeight="1">
      <c r="A15" s="89">
        <v>12</v>
      </c>
      <c r="B15" s="87" t="s">
        <v>164</v>
      </c>
      <c r="C15" s="71" t="s">
        <v>87</v>
      </c>
      <c r="D15" s="89">
        <f>6*3</f>
        <v>18</v>
      </c>
      <c r="E15" s="71"/>
      <c r="F15" s="71"/>
      <c r="G15" s="71"/>
      <c r="H15" s="71"/>
      <c r="I15" s="71"/>
      <c r="J15" s="71"/>
      <c r="K15" s="71"/>
      <c r="L15" s="71"/>
      <c r="M15" s="71"/>
      <c r="N15" s="71"/>
      <c r="O15" s="71"/>
      <c r="P15" s="71"/>
      <c r="Q15" s="71"/>
      <c r="R15" s="71"/>
      <c r="S15" s="71"/>
      <c r="T15" s="89"/>
      <c r="U15" s="89"/>
      <c r="V15" s="89"/>
      <c r="W15" s="89"/>
      <c r="X15" s="89"/>
      <c r="Y15" s="89"/>
      <c r="Z15" s="89"/>
      <c r="AA15" s="89"/>
      <c r="AB15" s="89"/>
      <c r="AC15" s="89"/>
      <c r="AD15" s="89"/>
      <c r="AE15" s="89"/>
      <c r="AF15" s="89"/>
      <c r="AG15" s="89"/>
      <c r="AH15" s="89"/>
      <c r="AI15" s="187">
        <f t="shared" si="0"/>
        <v>18</v>
      </c>
    </row>
    <row r="16" spans="1:35" s="1" customFormat="1" ht="15" customHeight="1">
      <c r="A16" s="89">
        <v>13</v>
      </c>
      <c r="B16" s="87" t="s">
        <v>163</v>
      </c>
      <c r="C16" s="71" t="s">
        <v>87</v>
      </c>
      <c r="D16" s="89">
        <v>18</v>
      </c>
      <c r="E16" s="71"/>
      <c r="F16" s="71"/>
      <c r="G16" s="71"/>
      <c r="H16" s="71"/>
      <c r="I16" s="71"/>
      <c r="J16" s="71"/>
      <c r="K16" s="71"/>
      <c r="L16" s="71"/>
      <c r="M16" s="71"/>
      <c r="N16" s="71"/>
      <c r="O16" s="71"/>
      <c r="P16" s="71"/>
      <c r="Q16" s="71"/>
      <c r="R16" s="71"/>
      <c r="S16" s="71"/>
      <c r="T16" s="89"/>
      <c r="U16" s="89"/>
      <c r="V16" s="89"/>
      <c r="W16" s="89"/>
      <c r="X16" s="89"/>
      <c r="Y16" s="89"/>
      <c r="Z16" s="89"/>
      <c r="AA16" s="89"/>
      <c r="AB16" s="89"/>
      <c r="AC16" s="89"/>
      <c r="AD16" s="89"/>
      <c r="AE16" s="89"/>
      <c r="AF16" s="89"/>
      <c r="AG16" s="89"/>
      <c r="AH16" s="89"/>
      <c r="AI16" s="187">
        <f t="shared" si="0"/>
        <v>18</v>
      </c>
    </row>
    <row r="17" spans="1:35" ht="15" customHeight="1">
      <c r="A17" s="89">
        <v>14</v>
      </c>
      <c r="B17" s="87" t="s">
        <v>158</v>
      </c>
      <c r="C17" s="71" t="s">
        <v>87</v>
      </c>
      <c r="D17" s="71">
        <f>D14*2</f>
        <v>144</v>
      </c>
      <c r="E17" s="71"/>
      <c r="F17" s="71"/>
      <c r="G17" s="71"/>
      <c r="H17" s="71"/>
      <c r="I17" s="71"/>
      <c r="J17" s="71"/>
      <c r="K17" s="71"/>
      <c r="L17" s="71"/>
      <c r="M17" s="71"/>
      <c r="N17" s="71"/>
      <c r="O17" s="71"/>
      <c r="P17" s="71"/>
      <c r="Q17" s="71"/>
      <c r="R17" s="71"/>
      <c r="S17" s="71"/>
      <c r="T17" s="89"/>
      <c r="U17" s="89"/>
      <c r="V17" s="89"/>
      <c r="W17" s="89"/>
      <c r="X17" s="89"/>
      <c r="Y17" s="89"/>
      <c r="Z17" s="89"/>
      <c r="AA17" s="89"/>
      <c r="AB17" s="89"/>
      <c r="AC17" s="89"/>
      <c r="AD17" s="89"/>
      <c r="AE17" s="89"/>
      <c r="AF17" s="89"/>
      <c r="AG17" s="89"/>
      <c r="AH17" s="89"/>
      <c r="AI17" s="187">
        <f t="shared" si="0"/>
        <v>144</v>
      </c>
    </row>
    <row r="18" spans="1:35" ht="15" customHeight="1">
      <c r="A18" s="89">
        <v>15</v>
      </c>
      <c r="B18" s="87" t="s">
        <v>159</v>
      </c>
      <c r="C18" s="71" t="s">
        <v>87</v>
      </c>
      <c r="D18" s="71">
        <f>D15*2</f>
        <v>36</v>
      </c>
      <c r="E18" s="71"/>
      <c r="F18" s="71"/>
      <c r="G18" s="71"/>
      <c r="H18" s="71"/>
      <c r="I18" s="71"/>
      <c r="J18" s="71"/>
      <c r="K18" s="71"/>
      <c r="L18" s="71"/>
      <c r="M18" s="71"/>
      <c r="N18" s="71"/>
      <c r="O18" s="71"/>
      <c r="P18" s="71"/>
      <c r="Q18" s="71"/>
      <c r="R18" s="71"/>
      <c r="S18" s="71"/>
      <c r="T18" s="89"/>
      <c r="U18" s="89"/>
      <c r="V18" s="89"/>
      <c r="W18" s="89"/>
      <c r="X18" s="89"/>
      <c r="Y18" s="89"/>
      <c r="Z18" s="89"/>
      <c r="AA18" s="89"/>
      <c r="AB18" s="89"/>
      <c r="AC18" s="89"/>
      <c r="AD18" s="89"/>
      <c r="AE18" s="89"/>
      <c r="AF18" s="89"/>
      <c r="AG18" s="89"/>
      <c r="AH18" s="89"/>
      <c r="AI18" s="187">
        <f t="shared" si="0"/>
        <v>36</v>
      </c>
    </row>
    <row r="19" spans="1:35" ht="15" customHeight="1">
      <c r="A19" s="89">
        <v>16</v>
      </c>
      <c r="B19" s="87" t="s">
        <v>160</v>
      </c>
      <c r="C19" s="71" t="s">
        <v>87</v>
      </c>
      <c r="D19" s="89"/>
      <c r="E19" s="71"/>
      <c r="F19" s="71"/>
      <c r="G19" s="71"/>
      <c r="H19" s="71"/>
      <c r="I19" s="71"/>
      <c r="J19" s="71"/>
      <c r="K19" s="71"/>
      <c r="L19" s="71"/>
      <c r="M19" s="71"/>
      <c r="N19" s="71"/>
      <c r="O19" s="71"/>
      <c r="P19" s="71"/>
      <c r="Q19" s="71"/>
      <c r="R19" s="71"/>
      <c r="S19" s="71"/>
      <c r="T19" s="89"/>
      <c r="U19" s="89"/>
      <c r="V19" s="89"/>
      <c r="W19" s="89"/>
      <c r="X19" s="89"/>
      <c r="Y19" s="89"/>
      <c r="Z19" s="89"/>
      <c r="AA19" s="89"/>
      <c r="AB19" s="89"/>
      <c r="AC19" s="89"/>
      <c r="AD19" s="89"/>
      <c r="AE19" s="89"/>
      <c r="AF19" s="89"/>
      <c r="AG19" s="89"/>
      <c r="AH19" s="89"/>
      <c r="AI19" s="187">
        <f t="shared" si="0"/>
        <v>0</v>
      </c>
    </row>
    <row r="20" spans="1:35" ht="15" customHeight="1">
      <c r="A20" s="89">
        <v>17</v>
      </c>
      <c r="B20" s="87" t="s">
        <v>98</v>
      </c>
      <c r="C20" s="71" t="s">
        <v>87</v>
      </c>
      <c r="D20" s="89"/>
      <c r="E20" s="71"/>
      <c r="F20" s="71"/>
      <c r="G20" s="71"/>
      <c r="H20" s="71"/>
      <c r="I20" s="71"/>
      <c r="J20" s="71"/>
      <c r="K20" s="71"/>
      <c r="L20" s="71"/>
      <c r="M20" s="71"/>
      <c r="N20" s="71"/>
      <c r="O20" s="71"/>
      <c r="P20" s="71"/>
      <c r="Q20" s="71"/>
      <c r="R20" s="71"/>
      <c r="S20" s="71"/>
      <c r="T20" s="89"/>
      <c r="U20" s="89"/>
      <c r="V20" s="89"/>
      <c r="W20" s="89"/>
      <c r="X20" s="89"/>
      <c r="Y20" s="89"/>
      <c r="Z20" s="89"/>
      <c r="AA20" s="89"/>
      <c r="AB20" s="89"/>
      <c r="AC20" s="89"/>
      <c r="AD20" s="89"/>
      <c r="AE20" s="89"/>
      <c r="AF20" s="89"/>
      <c r="AG20" s="89"/>
      <c r="AH20" s="89"/>
      <c r="AI20" s="187">
        <f t="shared" si="0"/>
        <v>0</v>
      </c>
    </row>
    <row r="21" spans="1:35" s="1" customFormat="1" ht="15" customHeight="1">
      <c r="A21" s="89">
        <v>18</v>
      </c>
      <c r="B21" s="87" t="s">
        <v>99</v>
      </c>
      <c r="C21" s="71" t="s">
        <v>87</v>
      </c>
      <c r="D21" s="89"/>
      <c r="E21" s="71"/>
      <c r="F21" s="71"/>
      <c r="G21" s="71"/>
      <c r="H21" s="71"/>
      <c r="I21" s="71"/>
      <c r="J21" s="71"/>
      <c r="K21" s="71"/>
      <c r="L21" s="71"/>
      <c r="M21" s="71"/>
      <c r="N21" s="71"/>
      <c r="O21" s="71"/>
      <c r="P21" s="71"/>
      <c r="Q21" s="71"/>
      <c r="R21" s="71"/>
      <c r="S21" s="71"/>
      <c r="T21" s="89"/>
      <c r="U21" s="89"/>
      <c r="V21" s="89"/>
      <c r="W21" s="89"/>
      <c r="X21" s="89"/>
      <c r="Y21" s="89"/>
      <c r="Z21" s="89"/>
      <c r="AA21" s="89"/>
      <c r="AB21" s="89"/>
      <c r="AC21" s="89"/>
      <c r="AD21" s="89"/>
      <c r="AE21" s="89"/>
      <c r="AF21" s="89"/>
      <c r="AG21" s="89"/>
      <c r="AH21" s="89"/>
      <c r="AI21" s="187">
        <f t="shared" si="0"/>
        <v>0</v>
      </c>
    </row>
    <row r="22" spans="1:35" ht="15" customHeight="1">
      <c r="A22" s="89">
        <v>19</v>
      </c>
      <c r="B22" s="87" t="s">
        <v>115</v>
      </c>
      <c r="C22" s="71" t="s">
        <v>87</v>
      </c>
      <c r="D22" s="89">
        <f>35*3</f>
        <v>105</v>
      </c>
      <c r="E22" s="71"/>
      <c r="F22" s="71"/>
      <c r="G22" s="71"/>
      <c r="H22" s="71"/>
      <c r="I22" s="71"/>
      <c r="J22" s="71"/>
      <c r="K22" s="71"/>
      <c r="L22" s="71"/>
      <c r="M22" s="71"/>
      <c r="N22" s="71"/>
      <c r="O22" s="71"/>
      <c r="P22" s="71"/>
      <c r="Q22" s="71"/>
      <c r="R22" s="71"/>
      <c r="S22" s="71"/>
      <c r="T22" s="89"/>
      <c r="U22" s="89"/>
      <c r="V22" s="89"/>
      <c r="W22" s="89"/>
      <c r="X22" s="89"/>
      <c r="Y22" s="89"/>
      <c r="Z22" s="89"/>
      <c r="AA22" s="89"/>
      <c r="AB22" s="89"/>
      <c r="AC22" s="89"/>
      <c r="AD22" s="89"/>
      <c r="AE22" s="89"/>
      <c r="AF22" s="89"/>
      <c r="AG22" s="89"/>
      <c r="AH22" s="89"/>
      <c r="AI22" s="187">
        <f t="shared" si="0"/>
        <v>105</v>
      </c>
    </row>
    <row r="23" spans="1:35" ht="15" customHeight="1">
      <c r="A23" s="89">
        <v>20</v>
      </c>
      <c r="B23" s="87" t="s">
        <v>117</v>
      </c>
      <c r="C23" s="71" t="s">
        <v>87</v>
      </c>
      <c r="D23" s="89">
        <f>150*3</f>
        <v>450</v>
      </c>
      <c r="E23" s="71"/>
      <c r="F23" s="71"/>
      <c r="G23" s="71"/>
      <c r="H23" s="71"/>
      <c r="I23" s="71"/>
      <c r="J23" s="71"/>
      <c r="K23" s="71"/>
      <c r="L23" s="71"/>
      <c r="M23" s="71"/>
      <c r="N23" s="71"/>
      <c r="O23" s="71"/>
      <c r="P23" s="71"/>
      <c r="Q23" s="71"/>
      <c r="R23" s="71"/>
      <c r="S23" s="71"/>
      <c r="T23" s="89"/>
      <c r="U23" s="89"/>
      <c r="V23" s="89"/>
      <c r="W23" s="89"/>
      <c r="X23" s="89"/>
      <c r="Y23" s="89"/>
      <c r="Z23" s="89"/>
      <c r="AA23" s="89"/>
      <c r="AB23" s="89"/>
      <c r="AC23" s="89"/>
      <c r="AD23" s="89"/>
      <c r="AE23" s="89"/>
      <c r="AF23" s="89"/>
      <c r="AG23" s="89"/>
      <c r="AH23" s="89"/>
      <c r="AI23" s="187">
        <f t="shared" si="0"/>
        <v>450</v>
      </c>
    </row>
    <row r="24" spans="1:35" ht="15" customHeight="1">
      <c r="A24" s="89">
        <v>21</v>
      </c>
      <c r="B24" s="87" t="s">
        <v>216</v>
      </c>
      <c r="C24" s="71" t="s">
        <v>87</v>
      </c>
      <c r="D24" s="89">
        <f>300*3</f>
        <v>900</v>
      </c>
      <c r="E24" s="71"/>
      <c r="F24" s="71">
        <v>400</v>
      </c>
      <c r="G24" s="71"/>
      <c r="H24" s="71"/>
      <c r="I24" s="71"/>
      <c r="J24" s="71"/>
      <c r="K24" s="71"/>
      <c r="L24" s="71"/>
      <c r="M24" s="71"/>
      <c r="N24" s="71"/>
      <c r="O24" s="71"/>
      <c r="P24" s="71"/>
      <c r="Q24" s="71"/>
      <c r="R24" s="71"/>
      <c r="S24" s="71"/>
      <c r="T24" s="89"/>
      <c r="U24" s="89"/>
      <c r="V24" s="89"/>
      <c r="W24" s="89"/>
      <c r="X24" s="89"/>
      <c r="Y24" s="89"/>
      <c r="Z24" s="89"/>
      <c r="AA24" s="89"/>
      <c r="AB24" s="89"/>
      <c r="AC24" s="89"/>
      <c r="AD24" s="89"/>
      <c r="AE24" s="89"/>
      <c r="AF24" s="89"/>
      <c r="AG24" s="89"/>
      <c r="AH24" s="89"/>
      <c r="AI24" s="187">
        <f t="shared" si="0"/>
        <v>1300</v>
      </c>
    </row>
    <row r="25" spans="1:35" ht="15" customHeight="1">
      <c r="A25" s="89">
        <v>22</v>
      </c>
      <c r="B25" s="87" t="s">
        <v>215</v>
      </c>
      <c r="C25" s="71" t="s">
        <v>87</v>
      </c>
      <c r="D25" s="89">
        <f>310*3</f>
        <v>930</v>
      </c>
      <c r="E25" s="71">
        <f>855+570</f>
        <v>1425</v>
      </c>
      <c r="F25" s="71"/>
      <c r="G25" s="71"/>
      <c r="H25" s="71"/>
      <c r="I25" s="71"/>
      <c r="J25" s="71"/>
      <c r="K25" s="71"/>
      <c r="L25" s="71"/>
      <c r="M25" s="71"/>
      <c r="N25" s="71"/>
      <c r="O25" s="71"/>
      <c r="P25" s="71"/>
      <c r="Q25" s="71"/>
      <c r="R25" s="71"/>
      <c r="S25" s="71"/>
      <c r="T25" s="89"/>
      <c r="U25" s="89"/>
      <c r="V25" s="89"/>
      <c r="W25" s="89"/>
      <c r="X25" s="89"/>
      <c r="Y25" s="89"/>
      <c r="Z25" s="89"/>
      <c r="AA25" s="89"/>
      <c r="AB25" s="89"/>
      <c r="AC25" s="89"/>
      <c r="AD25" s="89"/>
      <c r="AE25" s="89"/>
      <c r="AF25" s="89"/>
      <c r="AG25" s="89"/>
      <c r="AH25" s="89"/>
      <c r="AI25" s="187">
        <f t="shared" si="0"/>
        <v>2355</v>
      </c>
    </row>
    <row r="26" spans="1:35" ht="15" customHeight="1">
      <c r="A26" s="89">
        <v>23</v>
      </c>
      <c r="B26" s="87" t="s">
        <v>161</v>
      </c>
      <c r="C26" s="71" t="s">
        <v>87</v>
      </c>
      <c r="D26" s="89">
        <f>70*3</f>
        <v>210</v>
      </c>
      <c r="E26" s="71"/>
      <c r="F26" s="71"/>
      <c r="G26" s="71"/>
      <c r="H26" s="71"/>
      <c r="I26" s="71"/>
      <c r="J26" s="71"/>
      <c r="K26" s="71"/>
      <c r="L26" s="71"/>
      <c r="M26" s="71"/>
      <c r="N26" s="71"/>
      <c r="O26" s="71"/>
      <c r="P26" s="71"/>
      <c r="Q26" s="71"/>
      <c r="R26" s="71"/>
      <c r="S26" s="71"/>
      <c r="T26" s="89"/>
      <c r="U26" s="89"/>
      <c r="V26" s="89"/>
      <c r="W26" s="89"/>
      <c r="X26" s="89"/>
      <c r="Y26" s="89"/>
      <c r="Z26" s="89"/>
      <c r="AA26" s="89"/>
      <c r="AB26" s="89"/>
      <c r="AC26" s="89"/>
      <c r="AD26" s="89"/>
      <c r="AE26" s="89"/>
      <c r="AF26" s="89"/>
      <c r="AG26" s="89"/>
      <c r="AH26" s="89"/>
      <c r="AI26" s="187">
        <f t="shared" si="0"/>
        <v>210</v>
      </c>
    </row>
    <row r="27" spans="1:35" ht="15" customHeight="1">
      <c r="A27" s="89">
        <v>24</v>
      </c>
      <c r="B27" s="87" t="s">
        <v>89</v>
      </c>
      <c r="C27" s="71" t="s">
        <v>87</v>
      </c>
      <c r="D27" s="71">
        <f>D25*0.5</f>
        <v>465</v>
      </c>
      <c r="E27" s="71"/>
      <c r="F27" s="71"/>
      <c r="G27" s="71"/>
      <c r="H27" s="71"/>
      <c r="I27" s="71"/>
      <c r="J27" s="71"/>
      <c r="K27" s="71"/>
      <c r="L27" s="71"/>
      <c r="M27" s="71"/>
      <c r="N27" s="71"/>
      <c r="O27" s="71"/>
      <c r="P27" s="71"/>
      <c r="Q27" s="71"/>
      <c r="R27" s="71"/>
      <c r="S27" s="71"/>
      <c r="T27" s="89"/>
      <c r="U27" s="89"/>
      <c r="V27" s="89"/>
      <c r="W27" s="89"/>
      <c r="X27" s="89"/>
      <c r="Y27" s="89"/>
      <c r="Z27" s="89"/>
      <c r="AA27" s="89"/>
      <c r="AB27" s="89"/>
      <c r="AC27" s="89"/>
      <c r="AD27" s="89"/>
      <c r="AE27" s="89"/>
      <c r="AF27" s="89"/>
      <c r="AG27" s="89"/>
      <c r="AH27" s="89"/>
      <c r="AI27" s="187">
        <f t="shared" si="0"/>
        <v>465</v>
      </c>
    </row>
    <row r="28" spans="1:35" ht="15" customHeight="1">
      <c r="A28" s="89">
        <v>25</v>
      </c>
      <c r="B28" s="87" t="s">
        <v>90</v>
      </c>
      <c r="C28" s="71" t="s">
        <v>87</v>
      </c>
      <c r="D28" s="71">
        <f>D24</f>
        <v>900</v>
      </c>
      <c r="E28" s="71"/>
      <c r="F28" s="71">
        <v>300</v>
      </c>
      <c r="G28" s="71"/>
      <c r="H28" s="71"/>
      <c r="I28" s="71"/>
      <c r="J28" s="71"/>
      <c r="K28" s="71"/>
      <c r="L28" s="71"/>
      <c r="M28" s="71"/>
      <c r="N28" s="71"/>
      <c r="O28" s="71"/>
      <c r="P28" s="71"/>
      <c r="Q28" s="71"/>
      <c r="R28" s="71"/>
      <c r="S28" s="71"/>
      <c r="T28" s="89"/>
      <c r="U28" s="89"/>
      <c r="V28" s="89"/>
      <c r="W28" s="89"/>
      <c r="X28" s="89"/>
      <c r="Y28" s="89"/>
      <c r="Z28" s="89"/>
      <c r="AA28" s="89"/>
      <c r="AB28" s="89"/>
      <c r="AC28" s="89"/>
      <c r="AD28" s="89"/>
      <c r="AE28" s="89"/>
      <c r="AF28" s="89"/>
      <c r="AG28" s="89"/>
      <c r="AH28" s="89"/>
      <c r="AI28" s="187">
        <f>SUM(D28:AH28)*1</f>
        <v>1200</v>
      </c>
    </row>
    <row r="29" spans="1:35" ht="15" customHeight="1">
      <c r="A29" s="89">
        <v>26</v>
      </c>
      <c r="B29" s="87" t="s">
        <v>162</v>
      </c>
      <c r="C29" s="71" t="s">
        <v>87</v>
      </c>
      <c r="D29" s="71">
        <f>D26</f>
        <v>210</v>
      </c>
      <c r="E29" s="71"/>
      <c r="F29" s="71"/>
      <c r="G29" s="71"/>
      <c r="H29" s="71"/>
      <c r="I29" s="71"/>
      <c r="J29" s="71"/>
      <c r="K29" s="71"/>
      <c r="L29" s="71"/>
      <c r="M29" s="71"/>
      <c r="N29" s="71"/>
      <c r="O29" s="71"/>
      <c r="P29" s="71"/>
      <c r="Q29" s="71"/>
      <c r="R29" s="71"/>
      <c r="S29" s="71"/>
      <c r="T29" s="89"/>
      <c r="U29" s="89"/>
      <c r="V29" s="89"/>
      <c r="W29" s="89"/>
      <c r="X29" s="89"/>
      <c r="Y29" s="89"/>
      <c r="Z29" s="89"/>
      <c r="AA29" s="89"/>
      <c r="AB29" s="89"/>
      <c r="AC29" s="89"/>
      <c r="AD29" s="89"/>
      <c r="AE29" s="89"/>
      <c r="AF29" s="89"/>
      <c r="AG29" s="89"/>
      <c r="AI29" s="187">
        <f t="shared" si="0"/>
        <v>210</v>
      </c>
    </row>
    <row r="30" spans="1:35" ht="15" customHeight="1">
      <c r="A30" s="89">
        <v>27</v>
      </c>
      <c r="B30" s="87" t="s">
        <v>217</v>
      </c>
      <c r="C30" s="71" t="s">
        <v>87</v>
      </c>
      <c r="D30" s="89">
        <v>210</v>
      </c>
      <c r="E30" s="71"/>
      <c r="F30" s="71"/>
      <c r="G30" s="71"/>
      <c r="H30" s="71"/>
      <c r="I30" s="71"/>
      <c r="J30" s="71"/>
      <c r="K30" s="71"/>
      <c r="L30" s="71"/>
      <c r="M30" s="71"/>
      <c r="N30" s="71"/>
      <c r="O30" s="71"/>
      <c r="P30" s="71"/>
      <c r="Q30" s="71"/>
      <c r="R30" s="71"/>
      <c r="S30" s="71"/>
      <c r="T30" s="89"/>
      <c r="U30" s="89"/>
      <c r="V30" s="89"/>
      <c r="W30" s="89"/>
      <c r="X30" s="89"/>
      <c r="Y30" s="89"/>
      <c r="Z30" s="89"/>
      <c r="AA30" s="89"/>
      <c r="AB30" s="89"/>
      <c r="AC30" s="89"/>
      <c r="AD30" s="89"/>
      <c r="AE30" s="89"/>
      <c r="AF30" s="89"/>
      <c r="AG30" s="89"/>
      <c r="AI30" s="187">
        <f t="shared" si="0"/>
        <v>210</v>
      </c>
    </row>
    <row r="31" spans="1:35" ht="15" customHeight="1">
      <c r="A31" s="89">
        <v>28</v>
      </c>
      <c r="B31" s="87" t="s">
        <v>218</v>
      </c>
      <c r="C31" s="71" t="s">
        <v>87</v>
      </c>
      <c r="D31" s="89"/>
      <c r="E31" s="71">
        <f>855+570</f>
        <v>1425</v>
      </c>
      <c r="F31" s="71"/>
      <c r="G31" s="71"/>
      <c r="H31" s="71"/>
      <c r="I31" s="71"/>
      <c r="J31" s="71"/>
      <c r="K31" s="71"/>
      <c r="L31" s="71"/>
      <c r="M31" s="71"/>
      <c r="N31" s="71"/>
      <c r="O31" s="71"/>
      <c r="P31" s="71"/>
      <c r="Q31" s="71"/>
      <c r="R31" s="71"/>
      <c r="S31" s="71"/>
      <c r="T31" s="89"/>
      <c r="U31" s="89"/>
      <c r="V31" s="89"/>
      <c r="W31" s="89"/>
      <c r="X31" s="89"/>
      <c r="Y31" s="89"/>
      <c r="Z31" s="89"/>
      <c r="AA31" s="89"/>
      <c r="AB31" s="89"/>
      <c r="AC31" s="89"/>
      <c r="AD31" s="89"/>
      <c r="AE31" s="89"/>
      <c r="AF31" s="89"/>
      <c r="AG31" s="89"/>
      <c r="AI31" s="187">
        <f t="shared" si="0"/>
        <v>1425</v>
      </c>
    </row>
    <row r="32" spans="1:35">
      <c r="A32" s="92">
        <v>29</v>
      </c>
      <c r="B32" s="93" t="s">
        <v>118</v>
      </c>
      <c r="C32" s="89" t="s">
        <v>18</v>
      </c>
      <c r="D32" s="89"/>
      <c r="E32" s="89"/>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187">
        <f t="shared" si="0"/>
        <v>0</v>
      </c>
    </row>
    <row r="33" spans="1:35">
      <c r="A33" s="92">
        <v>30</v>
      </c>
      <c r="B33" s="93" t="s">
        <v>119</v>
      </c>
      <c r="C33" s="89" t="s">
        <v>18</v>
      </c>
      <c r="D33" s="89">
        <v>3</v>
      </c>
      <c r="E33" s="89"/>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187">
        <f t="shared" si="0"/>
        <v>3</v>
      </c>
    </row>
    <row r="34" spans="1:35" s="1" customFormat="1">
      <c r="A34" s="92">
        <v>31</v>
      </c>
      <c r="B34" s="87" t="s">
        <v>240</v>
      </c>
      <c r="C34" s="89" t="s">
        <v>144</v>
      </c>
      <c r="D34" s="89"/>
      <c r="E34" s="89"/>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187">
        <f t="shared" si="0"/>
        <v>0</v>
      </c>
    </row>
    <row r="35" spans="1:35">
      <c r="A35" s="89">
        <v>32</v>
      </c>
      <c r="B35" s="87" t="s">
        <v>94</v>
      </c>
      <c r="C35" s="71" t="s">
        <v>87</v>
      </c>
      <c r="D35" s="89">
        <f>201*3</f>
        <v>603</v>
      </c>
      <c r="E35" s="71"/>
      <c r="F35" s="71"/>
      <c r="G35" s="71"/>
      <c r="H35" s="71"/>
      <c r="I35" s="71"/>
      <c r="J35" s="71"/>
      <c r="K35" s="71"/>
      <c r="L35" s="71"/>
      <c r="M35" s="71"/>
      <c r="N35" s="71"/>
      <c r="O35" s="71"/>
      <c r="P35" s="71"/>
      <c r="Q35" s="71"/>
      <c r="R35" s="71"/>
      <c r="S35" s="71"/>
      <c r="T35" s="89"/>
      <c r="U35" s="89"/>
      <c r="V35" s="89"/>
      <c r="W35" s="89"/>
      <c r="X35" s="89"/>
      <c r="Y35" s="89"/>
      <c r="Z35" s="89"/>
      <c r="AA35" s="89"/>
      <c r="AB35" s="89"/>
      <c r="AC35" s="89"/>
      <c r="AD35" s="89"/>
      <c r="AE35" s="89"/>
      <c r="AF35" s="89"/>
      <c r="AG35" s="89"/>
      <c r="AH35" s="89"/>
      <c r="AI35" s="187">
        <f t="shared" si="0"/>
        <v>603</v>
      </c>
    </row>
    <row r="36" spans="1:35" s="1" customFormat="1">
      <c r="A36" s="89">
        <v>33</v>
      </c>
      <c r="B36" s="87" t="s">
        <v>251</v>
      </c>
      <c r="C36" s="71" t="s">
        <v>40</v>
      </c>
      <c r="D36" s="89"/>
      <c r="E36" s="71"/>
      <c r="F36" s="71"/>
      <c r="G36" s="71"/>
      <c r="H36" s="71"/>
      <c r="I36" s="71"/>
      <c r="J36" s="71"/>
      <c r="K36" s="71"/>
      <c r="L36" s="71"/>
      <c r="M36" s="71"/>
      <c r="N36" s="71"/>
      <c r="O36" s="71"/>
      <c r="P36" s="71"/>
      <c r="Q36" s="71"/>
      <c r="R36" s="71"/>
      <c r="S36" s="71"/>
      <c r="T36" s="89"/>
      <c r="U36" s="89"/>
      <c r="V36" s="89"/>
      <c r="W36" s="89"/>
      <c r="X36" s="89"/>
      <c r="Y36" s="89"/>
      <c r="Z36" s="89"/>
      <c r="AA36" s="89"/>
      <c r="AB36" s="89"/>
      <c r="AC36" s="89"/>
      <c r="AD36" s="89"/>
      <c r="AE36" s="89"/>
      <c r="AF36" s="89"/>
      <c r="AG36" s="89"/>
      <c r="AH36" s="89"/>
      <c r="AI36" s="187">
        <f t="shared" si="0"/>
        <v>0</v>
      </c>
    </row>
    <row r="37" spans="1:35" s="1" customFormat="1">
      <c r="A37" s="89">
        <v>34</v>
      </c>
      <c r="B37" s="87" t="s">
        <v>255</v>
      </c>
      <c r="C37" s="71" t="s">
        <v>87</v>
      </c>
      <c r="D37" s="89"/>
      <c r="E37" s="71"/>
      <c r="F37" s="71"/>
      <c r="G37" s="71">
        <f>3000</f>
        <v>3000</v>
      </c>
      <c r="H37" s="71"/>
      <c r="I37" s="71"/>
      <c r="J37" s="71"/>
      <c r="K37" s="71"/>
      <c r="L37" s="71"/>
      <c r="M37" s="71"/>
      <c r="N37" s="71"/>
      <c r="O37" s="71"/>
      <c r="P37" s="71"/>
      <c r="Q37" s="71"/>
      <c r="R37" s="71"/>
      <c r="S37" s="71"/>
      <c r="T37" s="89"/>
      <c r="U37" s="89"/>
      <c r="V37" s="89"/>
      <c r="W37" s="89"/>
      <c r="X37" s="89"/>
      <c r="Y37" s="89"/>
      <c r="Z37" s="89"/>
      <c r="AA37" s="89"/>
      <c r="AB37" s="89"/>
      <c r="AC37" s="89"/>
      <c r="AD37" s="89"/>
      <c r="AE37" s="89"/>
      <c r="AF37" s="89"/>
      <c r="AG37" s="89"/>
      <c r="AH37" s="89"/>
      <c r="AI37" s="187">
        <f t="shared" si="0"/>
        <v>3000</v>
      </c>
    </row>
    <row r="38" spans="1:35" s="1" customFormat="1">
      <c r="A38" s="92">
        <v>35</v>
      </c>
      <c r="B38" s="93" t="s">
        <v>231</v>
      </c>
      <c r="C38" s="89" t="s">
        <v>87</v>
      </c>
      <c r="D38" s="89"/>
      <c r="E38" s="89"/>
      <c r="F38" s="89"/>
      <c r="G38" s="89">
        <f>G37</f>
        <v>3000</v>
      </c>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187">
        <f t="shared" si="0"/>
        <v>3000</v>
      </c>
    </row>
    <row r="39" spans="1:35" s="1" customFormat="1">
      <c r="A39" s="92">
        <v>36</v>
      </c>
      <c r="B39" s="87" t="s">
        <v>258</v>
      </c>
      <c r="C39" s="89" t="s">
        <v>87</v>
      </c>
      <c r="D39" s="89"/>
      <c r="E39" s="89"/>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187">
        <f t="shared" si="0"/>
        <v>0</v>
      </c>
    </row>
    <row r="40" spans="1:35" s="1" customFormat="1">
      <c r="A40" s="92">
        <v>37</v>
      </c>
      <c r="B40" s="87" t="s">
        <v>260</v>
      </c>
      <c r="C40" s="89" t="s">
        <v>144</v>
      </c>
      <c r="D40" s="89"/>
      <c r="E40" s="89"/>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187">
        <f t="shared" si="0"/>
        <v>0</v>
      </c>
    </row>
    <row r="41" spans="1:35" s="1" customFormat="1">
      <c r="A41" s="92">
        <v>38</v>
      </c>
      <c r="B41" s="87" t="s">
        <v>261</v>
      </c>
      <c r="C41" s="89" t="s">
        <v>26</v>
      </c>
      <c r="D41" s="89"/>
      <c r="E41" s="89"/>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187">
        <f t="shared" si="0"/>
        <v>0</v>
      </c>
    </row>
    <row r="42" spans="1:35" s="1" customFormat="1">
      <c r="A42" s="92">
        <v>39</v>
      </c>
      <c r="B42" s="87" t="s">
        <v>262</v>
      </c>
      <c r="C42" s="89" t="s">
        <v>26</v>
      </c>
      <c r="D42" s="89"/>
      <c r="E42" s="89"/>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187">
        <f t="shared" si="0"/>
        <v>0</v>
      </c>
    </row>
    <row r="43" spans="1:35" s="1" customFormat="1">
      <c r="A43" s="92">
        <v>40</v>
      </c>
      <c r="B43" s="87" t="s">
        <v>263</v>
      </c>
      <c r="C43" s="89" t="s">
        <v>144</v>
      </c>
      <c r="D43" s="89"/>
      <c r="E43" s="89"/>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187">
        <f t="shared" si="0"/>
        <v>0</v>
      </c>
    </row>
    <row r="44" spans="1:35" s="1" customFormat="1">
      <c r="A44" s="92">
        <v>41</v>
      </c>
      <c r="B44" s="87" t="s">
        <v>264</v>
      </c>
      <c r="C44" s="89" t="s">
        <v>144</v>
      </c>
      <c r="D44" s="89"/>
      <c r="E44" s="89"/>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187">
        <f t="shared" si="0"/>
        <v>0</v>
      </c>
    </row>
    <row r="45" spans="1:35" s="1" customFormat="1">
      <c r="A45" s="92">
        <v>42</v>
      </c>
      <c r="B45" s="87" t="s">
        <v>112</v>
      </c>
      <c r="C45" s="89" t="s">
        <v>87</v>
      </c>
      <c r="D45" s="89"/>
      <c r="E45" s="89"/>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187">
        <f t="shared" si="0"/>
        <v>0</v>
      </c>
    </row>
    <row r="46" spans="1:35" s="1" customFormat="1">
      <c r="A46" s="92">
        <v>43</v>
      </c>
      <c r="B46" s="87" t="s">
        <v>110</v>
      </c>
      <c r="C46" s="89" t="s">
        <v>87</v>
      </c>
      <c r="D46" s="89">
        <v>18</v>
      </c>
      <c r="E46" s="89"/>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187">
        <f t="shared" si="0"/>
        <v>18</v>
      </c>
    </row>
    <row r="47" spans="1:35" s="1" customFormat="1">
      <c r="A47" s="92">
        <v>44</v>
      </c>
      <c r="B47" s="87" t="s">
        <v>354</v>
      </c>
      <c r="C47" s="89" t="s">
        <v>144</v>
      </c>
      <c r="D47" s="89"/>
      <c r="E47" s="89"/>
      <c r="F47" s="89"/>
      <c r="G47" s="89">
        <v>500</v>
      </c>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187">
        <f>SUM(D47:AH47)*1</f>
        <v>500</v>
      </c>
    </row>
    <row r="48" spans="1:35" s="1" customFormat="1">
      <c r="A48" s="92">
        <v>45</v>
      </c>
      <c r="B48" s="87" t="s">
        <v>355</v>
      </c>
      <c r="C48" s="89" t="s">
        <v>40</v>
      </c>
      <c r="D48" s="89"/>
      <c r="E48" s="89"/>
      <c r="F48" s="89"/>
      <c r="G48" s="89">
        <v>600</v>
      </c>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187">
        <f>SUM(D48:AH48)*1</f>
        <v>600</v>
      </c>
    </row>
    <row r="49" spans="1:35">
      <c r="A49" s="94" t="s">
        <v>120</v>
      </c>
      <c r="B49" s="153" t="s">
        <v>121</v>
      </c>
      <c r="C49" s="89"/>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187"/>
    </row>
    <row r="50" spans="1:35">
      <c r="A50" s="89">
        <v>1</v>
      </c>
      <c r="B50" s="93" t="s">
        <v>122</v>
      </c>
      <c r="C50" s="89" t="s">
        <v>18</v>
      </c>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187">
        <f t="shared" ref="AI50:AI69" si="1">SUM(D50:AH50)*1.15</f>
        <v>0</v>
      </c>
    </row>
    <row r="51" spans="1:35">
      <c r="A51" s="89">
        <v>3</v>
      </c>
      <c r="B51" s="93" t="s">
        <v>124</v>
      </c>
      <c r="C51" s="89" t="s">
        <v>18</v>
      </c>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187">
        <f t="shared" si="1"/>
        <v>0</v>
      </c>
    </row>
    <row r="52" spans="1:35">
      <c r="A52" s="89">
        <v>4</v>
      </c>
      <c r="B52" s="93" t="s">
        <v>125</v>
      </c>
      <c r="C52" s="89" t="s">
        <v>18</v>
      </c>
      <c r="D52" s="89"/>
      <c r="E52" s="89"/>
      <c r="F52" s="89"/>
      <c r="G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187">
        <f t="shared" si="1"/>
        <v>0</v>
      </c>
    </row>
    <row r="53" spans="1:35">
      <c r="A53" s="89">
        <v>5</v>
      </c>
      <c r="B53" s="93" t="s">
        <v>126</v>
      </c>
      <c r="C53" s="89" t="s">
        <v>18</v>
      </c>
      <c r="D53" s="89"/>
      <c r="E53" s="89"/>
      <c r="F53" s="89"/>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187">
        <f t="shared" si="1"/>
        <v>0</v>
      </c>
    </row>
    <row r="54" spans="1:35">
      <c r="A54" s="89">
        <v>6</v>
      </c>
      <c r="B54" s="93" t="s">
        <v>127</v>
      </c>
      <c r="C54" s="89" t="s">
        <v>18</v>
      </c>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187">
        <f t="shared" si="1"/>
        <v>0</v>
      </c>
    </row>
    <row r="55" spans="1:35">
      <c r="A55" s="89">
        <v>7</v>
      </c>
      <c r="B55" s="93" t="s">
        <v>128</v>
      </c>
      <c r="C55" s="89" t="s">
        <v>18</v>
      </c>
      <c r="D55" s="89"/>
      <c r="E55" s="89"/>
      <c r="F55" s="89"/>
      <c r="G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187">
        <f t="shared" si="1"/>
        <v>0</v>
      </c>
    </row>
    <row r="56" spans="1:35">
      <c r="A56" s="89">
        <v>8</v>
      </c>
      <c r="B56" s="93" t="s">
        <v>129</v>
      </c>
      <c r="C56" s="89" t="s">
        <v>18</v>
      </c>
      <c r="D56" s="89"/>
      <c r="E56" s="89"/>
      <c r="F56" s="89"/>
      <c r="G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187">
        <f t="shared" si="1"/>
        <v>0</v>
      </c>
    </row>
    <row r="57" spans="1:35">
      <c r="A57" s="89">
        <v>9</v>
      </c>
      <c r="B57" s="93" t="s">
        <v>142</v>
      </c>
      <c r="C57" s="89" t="s">
        <v>18</v>
      </c>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187">
        <f t="shared" si="1"/>
        <v>0</v>
      </c>
    </row>
    <row r="58" spans="1:35">
      <c r="A58" s="94" t="s">
        <v>130</v>
      </c>
      <c r="B58" s="153" t="s">
        <v>131</v>
      </c>
      <c r="C58" s="89"/>
      <c r="D58" s="89"/>
      <c r="E58" s="89"/>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187">
        <f t="shared" si="1"/>
        <v>0</v>
      </c>
    </row>
    <row r="59" spans="1:35">
      <c r="A59" s="89">
        <v>1</v>
      </c>
      <c r="B59" s="93" t="s">
        <v>132</v>
      </c>
      <c r="C59" s="89" t="s">
        <v>18</v>
      </c>
      <c r="D59" s="89">
        <v>3</v>
      </c>
      <c r="E59" s="89"/>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187">
        <f t="shared" si="1"/>
        <v>3.4499999999999997</v>
      </c>
    </row>
    <row r="60" spans="1:35">
      <c r="A60" s="89">
        <v>2</v>
      </c>
      <c r="B60" s="93" t="s">
        <v>3</v>
      </c>
      <c r="C60" s="89" t="s">
        <v>18</v>
      </c>
      <c r="D60" s="89"/>
      <c r="E60" s="89"/>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187">
        <f t="shared" si="1"/>
        <v>0</v>
      </c>
    </row>
    <row r="61" spans="1:35">
      <c r="A61" s="89">
        <v>3</v>
      </c>
      <c r="B61" s="93" t="s">
        <v>139</v>
      </c>
      <c r="C61" s="89" t="s">
        <v>18</v>
      </c>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187">
        <f t="shared" si="1"/>
        <v>0</v>
      </c>
    </row>
    <row r="62" spans="1:35">
      <c r="A62" s="89">
        <v>4</v>
      </c>
      <c r="B62" s="93" t="s">
        <v>133</v>
      </c>
      <c r="C62" s="89" t="s">
        <v>18</v>
      </c>
      <c r="D62" s="89">
        <v>1</v>
      </c>
      <c r="E62" s="89"/>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187">
        <f t="shared" si="1"/>
        <v>1.1499999999999999</v>
      </c>
    </row>
    <row r="63" spans="1:35">
      <c r="A63" s="89">
        <v>5</v>
      </c>
      <c r="B63" s="93" t="s">
        <v>134</v>
      </c>
      <c r="C63" s="89" t="s">
        <v>23</v>
      </c>
      <c r="D63" s="89">
        <v>3</v>
      </c>
      <c r="E63" s="89"/>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187">
        <f t="shared" si="1"/>
        <v>3.4499999999999997</v>
      </c>
    </row>
    <row r="64" spans="1:35">
      <c r="A64" s="89">
        <v>6</v>
      </c>
      <c r="B64" s="93" t="s">
        <v>135</v>
      </c>
      <c r="C64" s="89" t="s">
        <v>23</v>
      </c>
      <c r="D64" s="89"/>
      <c r="E64" s="89"/>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187">
        <f t="shared" si="1"/>
        <v>0</v>
      </c>
    </row>
    <row r="65" spans="1:35">
      <c r="A65" s="89">
        <v>7</v>
      </c>
      <c r="B65" s="93" t="s">
        <v>136</v>
      </c>
      <c r="C65" s="89" t="s">
        <v>26</v>
      </c>
      <c r="D65" s="89">
        <v>3</v>
      </c>
      <c r="E65" s="89"/>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187">
        <f t="shared" si="1"/>
        <v>3.4499999999999997</v>
      </c>
    </row>
    <row r="66" spans="1:35">
      <c r="A66" s="89">
        <v>8</v>
      </c>
      <c r="B66" s="93" t="s">
        <v>137</v>
      </c>
      <c r="C66" s="89" t="s">
        <v>26</v>
      </c>
      <c r="D66" s="89"/>
      <c r="E66" s="89"/>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187">
        <f t="shared" si="1"/>
        <v>0</v>
      </c>
    </row>
    <row r="67" spans="1:35">
      <c r="A67" s="89">
        <v>9</v>
      </c>
      <c r="B67" s="93" t="s">
        <v>138</v>
      </c>
      <c r="C67" s="89" t="s">
        <v>26</v>
      </c>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187">
        <f t="shared" si="1"/>
        <v>0</v>
      </c>
    </row>
    <row r="68" spans="1:35">
      <c r="A68" s="89">
        <v>10</v>
      </c>
      <c r="B68" s="93" t="s">
        <v>140</v>
      </c>
      <c r="C68" s="89" t="s">
        <v>26</v>
      </c>
      <c r="D68" s="89"/>
      <c r="E68" s="89"/>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187">
        <f t="shared" si="1"/>
        <v>0</v>
      </c>
    </row>
    <row r="69" spans="1:35">
      <c r="A69" s="92">
        <v>11</v>
      </c>
      <c r="B69" s="93" t="s">
        <v>141</v>
      </c>
      <c r="C69" s="89" t="s">
        <v>26</v>
      </c>
      <c r="D69" s="83">
        <v>3</v>
      </c>
      <c r="E69" s="89"/>
      <c r="F69" s="89"/>
      <c r="G69" s="89"/>
      <c r="H69" s="89"/>
      <c r="I69" s="89"/>
      <c r="J69" s="89"/>
      <c r="K69" s="89"/>
      <c r="L69" s="89"/>
      <c r="M69" s="89"/>
      <c r="N69" s="89"/>
      <c r="O69" s="89"/>
      <c r="P69" s="89"/>
      <c r="Q69" s="89"/>
      <c r="R69" s="89"/>
      <c r="S69" s="89"/>
      <c r="AI69" s="187">
        <f t="shared" si="1"/>
        <v>3.4499999999999997</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63"/>
  <sheetViews>
    <sheetView view="pageBreakPreview" topLeftCell="A49" zoomScaleSheetLayoutView="100" workbookViewId="0">
      <selection activeCell="A59" sqref="A59:A62"/>
    </sheetView>
  </sheetViews>
  <sheetFormatPr defaultRowHeight="15"/>
  <cols>
    <col min="1" max="1" width="5.140625" style="22" customWidth="1"/>
    <col min="2" max="2" width="40.7109375" style="22" customWidth="1"/>
    <col min="3" max="3" width="7.5703125" style="22" customWidth="1"/>
    <col min="4" max="4" width="9.140625" style="22"/>
    <col min="5" max="5" width="9.85546875" style="22" customWidth="1"/>
    <col min="6" max="6" width="12.5703125" style="22" customWidth="1"/>
    <col min="7" max="8" width="9.140625" style="22"/>
  </cols>
  <sheetData>
    <row r="1" spans="1:8" ht="18">
      <c r="A1" s="341" t="s">
        <v>295</v>
      </c>
      <c r="B1" s="341"/>
      <c r="C1" s="341"/>
      <c r="D1" s="341"/>
      <c r="E1" s="341"/>
      <c r="F1" s="341"/>
    </row>
    <row r="2" spans="1:8" ht="18">
      <c r="A2" s="341" t="s">
        <v>5</v>
      </c>
      <c r="B2" s="341"/>
      <c r="C2" s="341"/>
      <c r="D2" s="341"/>
      <c r="E2" s="341"/>
      <c r="F2" s="341"/>
    </row>
    <row r="3" spans="1:8" ht="18">
      <c r="A3" s="341" t="s">
        <v>38</v>
      </c>
      <c r="B3" s="341"/>
      <c r="C3" s="341"/>
      <c r="D3" s="341"/>
      <c r="E3" s="341"/>
      <c r="F3" s="341"/>
    </row>
    <row r="4" spans="1:8" ht="18">
      <c r="A4" s="341" t="s">
        <v>6</v>
      </c>
      <c r="B4" s="341"/>
      <c r="C4" s="341"/>
      <c r="D4" s="341"/>
      <c r="E4" s="341"/>
      <c r="F4" s="341"/>
    </row>
    <row r="5" spans="1:8" ht="18">
      <c r="A5" s="341" t="s">
        <v>358</v>
      </c>
      <c r="B5" s="341"/>
      <c r="C5" s="341"/>
      <c r="D5" s="341"/>
      <c r="E5" s="341"/>
      <c r="F5" s="341"/>
    </row>
    <row r="6" spans="1:8">
      <c r="A6" s="34"/>
      <c r="B6" s="34"/>
      <c r="C6" s="34"/>
      <c r="D6" s="34"/>
      <c r="E6" s="34"/>
      <c r="F6" s="34"/>
    </row>
    <row r="7" spans="1:8" ht="27.75" customHeight="1">
      <c r="A7" s="24" t="s">
        <v>7</v>
      </c>
      <c r="B7" s="325" t="s">
        <v>8</v>
      </c>
      <c r="C7" s="325"/>
      <c r="D7" s="325"/>
      <c r="E7" s="325"/>
      <c r="F7" s="325"/>
    </row>
    <row r="8" spans="1:8" ht="15.75">
      <c r="A8" s="326" t="s">
        <v>9</v>
      </c>
      <c r="B8" s="326"/>
      <c r="C8" s="326"/>
      <c r="D8" s="326"/>
      <c r="E8" s="326"/>
      <c r="F8" s="326"/>
    </row>
    <row r="9" spans="1:8">
      <c r="A9" s="328" t="s">
        <v>10</v>
      </c>
      <c r="B9" s="328" t="s">
        <v>11</v>
      </c>
      <c r="C9" s="328" t="s">
        <v>12</v>
      </c>
      <c r="D9" s="346" t="s">
        <v>13</v>
      </c>
      <c r="E9" s="25" t="s">
        <v>14</v>
      </c>
      <c r="F9" s="330" t="s">
        <v>15</v>
      </c>
    </row>
    <row r="10" spans="1:8">
      <c r="A10" s="328"/>
      <c r="B10" s="328"/>
      <c r="C10" s="328"/>
      <c r="D10" s="346"/>
      <c r="E10" s="26" t="s">
        <v>16</v>
      </c>
      <c r="F10" s="331"/>
    </row>
    <row r="11" spans="1:8" s="1" customFormat="1" ht="63.75">
      <c r="A11" s="345">
        <v>1</v>
      </c>
      <c r="B11" s="106" t="s">
        <v>206</v>
      </c>
      <c r="C11" s="107"/>
      <c r="D11" s="108"/>
      <c r="E11" s="116"/>
      <c r="F11" s="144"/>
      <c r="G11" s="22"/>
      <c r="H11" s="22"/>
    </row>
    <row r="12" spans="1:8" s="1" customFormat="1">
      <c r="A12" s="345"/>
      <c r="B12" s="106" t="s">
        <v>207</v>
      </c>
      <c r="C12" s="108" t="s">
        <v>208</v>
      </c>
      <c r="D12" s="123">
        <f>'N.W.C(M.S) 1'!AI4</f>
        <v>8383</v>
      </c>
      <c r="E12" s="116">
        <v>3176.25</v>
      </c>
      <c r="F12" s="144">
        <f>D12*E12/1000</f>
        <v>26626.50375</v>
      </c>
      <c r="G12" s="22"/>
      <c r="H12" s="22"/>
    </row>
    <row r="13" spans="1:8" s="1" customFormat="1" ht="51">
      <c r="A13" s="342">
        <v>2</v>
      </c>
      <c r="B13" s="110" t="s">
        <v>209</v>
      </c>
      <c r="C13" s="119"/>
      <c r="D13" s="131"/>
      <c r="E13" s="111"/>
      <c r="F13" s="121"/>
      <c r="G13" s="22"/>
      <c r="H13" s="22"/>
    </row>
    <row r="14" spans="1:8" s="1" customFormat="1">
      <c r="A14" s="343"/>
      <c r="B14" s="101" t="s">
        <v>210</v>
      </c>
      <c r="C14" s="103" t="s">
        <v>197</v>
      </c>
      <c r="D14" s="214">
        <f>'N.W.C(M.S) 1'!AI5</f>
        <v>438</v>
      </c>
      <c r="E14" s="117">
        <v>11288.75</v>
      </c>
      <c r="F14" s="146">
        <f>D14*E14/100</f>
        <v>49444.724999999999</v>
      </c>
      <c r="G14" s="22"/>
      <c r="H14" s="22"/>
    </row>
    <row r="15" spans="1:8" s="1" customFormat="1" ht="40.5" customHeight="1">
      <c r="A15" s="269">
        <v>3</v>
      </c>
      <c r="B15" s="110" t="s">
        <v>211</v>
      </c>
      <c r="C15" s="119" t="s">
        <v>208</v>
      </c>
      <c r="D15" s="131">
        <f>'N.W.C(M.S) 1'!AI6</f>
        <v>21450</v>
      </c>
      <c r="E15" s="132">
        <v>3630</v>
      </c>
      <c r="F15" s="145">
        <f>D15*E15/1000</f>
        <v>77863.5</v>
      </c>
      <c r="G15" s="22"/>
      <c r="H15" s="22"/>
    </row>
    <row r="16" spans="1:8" s="1" customFormat="1" ht="89.25">
      <c r="A16" s="342">
        <v>4</v>
      </c>
      <c r="B16" s="124" t="s">
        <v>189</v>
      </c>
      <c r="C16" s="333"/>
      <c r="D16" s="335"/>
      <c r="E16" s="337"/>
      <c r="F16" s="339"/>
      <c r="G16" s="22"/>
      <c r="H16" s="22"/>
    </row>
    <row r="17" spans="1:8" s="1" customFormat="1" ht="52.5" customHeight="1">
      <c r="A17" s="344"/>
      <c r="B17" s="106" t="s">
        <v>190</v>
      </c>
      <c r="C17" s="334"/>
      <c r="D17" s="336"/>
      <c r="E17" s="338"/>
      <c r="F17" s="340"/>
      <c r="G17" s="22"/>
      <c r="H17" s="22"/>
    </row>
    <row r="18" spans="1:8" s="1" customFormat="1" ht="51" customHeight="1">
      <c r="A18" s="343"/>
      <c r="B18" s="106" t="s">
        <v>191</v>
      </c>
      <c r="C18" s="108" t="s">
        <v>192</v>
      </c>
      <c r="D18" s="123">
        <f>'N.W.C(M.S) 1'!AI7</f>
        <v>2605</v>
      </c>
      <c r="E18" s="147">
        <v>349</v>
      </c>
      <c r="F18" s="144">
        <f>D18*E18</f>
        <v>909145</v>
      </c>
      <c r="G18" s="22"/>
      <c r="H18" s="22"/>
    </row>
    <row r="19" spans="1:8" s="1" customFormat="1" ht="38.25">
      <c r="A19" s="342">
        <v>5</v>
      </c>
      <c r="B19" s="110" t="s">
        <v>180</v>
      </c>
      <c r="C19" s="119"/>
      <c r="D19" s="131"/>
      <c r="E19" s="119"/>
      <c r="F19" s="121"/>
      <c r="G19" s="22"/>
      <c r="H19" s="22"/>
    </row>
    <row r="20" spans="1:8" s="1" customFormat="1" ht="15" customHeight="1">
      <c r="A20" s="343"/>
      <c r="B20" s="101" t="s">
        <v>181</v>
      </c>
      <c r="C20" s="103" t="s">
        <v>171</v>
      </c>
      <c r="D20" s="214">
        <f>'N.W.C(M.S) 1'!AI9</f>
        <v>180</v>
      </c>
      <c r="E20" s="117">
        <v>3275.5</v>
      </c>
      <c r="F20" s="146">
        <f>D20*E20/100</f>
        <v>5895.9</v>
      </c>
      <c r="G20" s="22"/>
      <c r="H20" s="22"/>
    </row>
    <row r="21" spans="1:8" s="1" customFormat="1" ht="51">
      <c r="A21" s="270">
        <v>6</v>
      </c>
      <c r="B21" s="106" t="s">
        <v>212</v>
      </c>
      <c r="C21" s="108" t="s">
        <v>182</v>
      </c>
      <c r="D21" s="123">
        <f>'N.W.C(M.S) 1'!AI10</f>
        <v>180</v>
      </c>
      <c r="E21" s="116">
        <v>10.7</v>
      </c>
      <c r="F21" s="144">
        <f>D21*E21</f>
        <v>1925.9999999999998</v>
      </c>
      <c r="G21" s="22"/>
      <c r="H21" s="22"/>
    </row>
    <row r="22" spans="1:8" s="1" customFormat="1" ht="63.75">
      <c r="A22" s="270">
        <v>7</v>
      </c>
      <c r="B22" s="148" t="s">
        <v>213</v>
      </c>
      <c r="C22" s="119" t="s">
        <v>197</v>
      </c>
      <c r="D22" s="131">
        <f>'N.W.C(M.S) 1'!AI11</f>
        <v>45</v>
      </c>
      <c r="E22" s="132">
        <v>12595</v>
      </c>
      <c r="F22" s="145">
        <f>D22*E22/100</f>
        <v>5667.75</v>
      </c>
      <c r="G22" s="22"/>
      <c r="H22" s="22"/>
    </row>
    <row r="23" spans="1:8" s="1" customFormat="1" ht="25.5">
      <c r="A23" s="270">
        <v>8</v>
      </c>
      <c r="B23" s="106" t="s">
        <v>214</v>
      </c>
      <c r="C23" s="108" t="s">
        <v>197</v>
      </c>
      <c r="D23" s="123">
        <f>'N.W.C(M.S) 1'!AI12</f>
        <v>90</v>
      </c>
      <c r="E23" s="116">
        <v>563.86</v>
      </c>
      <c r="F23" s="144">
        <f>D23*E23/100</f>
        <v>507.47399999999999</v>
      </c>
      <c r="G23" s="22"/>
      <c r="H23" s="22"/>
    </row>
    <row r="24" spans="1:8" s="1" customFormat="1" ht="63.75">
      <c r="A24" s="270">
        <v>9</v>
      </c>
      <c r="B24" s="122" t="s">
        <v>196</v>
      </c>
      <c r="C24" s="108" t="s">
        <v>197</v>
      </c>
      <c r="D24" s="123">
        <f>'N.W.C(M.S) 1'!AI13</f>
        <v>420</v>
      </c>
      <c r="E24" s="133">
        <v>15771.01</v>
      </c>
      <c r="F24" s="134">
        <f>D24*E24/100</f>
        <v>66238.241999999998</v>
      </c>
      <c r="G24" s="22"/>
      <c r="H24" s="22"/>
    </row>
    <row r="25" spans="1:8" s="1" customFormat="1" ht="102">
      <c r="A25" s="342">
        <v>10</v>
      </c>
      <c r="B25" s="110" t="s">
        <v>183</v>
      </c>
      <c r="C25" s="125"/>
      <c r="D25" s="131"/>
      <c r="E25" s="119"/>
      <c r="F25" s="112"/>
      <c r="G25" s="22"/>
      <c r="H25" s="22"/>
    </row>
    <row r="26" spans="1:8" s="1" customFormat="1" ht="15" customHeight="1">
      <c r="A26" s="343"/>
      <c r="B26" s="101" t="s">
        <v>184</v>
      </c>
      <c r="C26" s="102" t="s">
        <v>182</v>
      </c>
      <c r="D26" s="214">
        <f>'N.W.C(M.S) 1'!AI14+'N.W.C(M.S) 1'!AI15</f>
        <v>90</v>
      </c>
      <c r="E26" s="103">
        <v>1273.76</v>
      </c>
      <c r="F26" s="105">
        <f>D26*E26</f>
        <v>114638.39999999999</v>
      </c>
      <c r="G26" s="22"/>
      <c r="H26" s="22"/>
    </row>
    <row r="27" spans="1:8" s="1" customFormat="1" ht="63.75">
      <c r="A27" s="270">
        <v>11</v>
      </c>
      <c r="B27" s="97" t="s">
        <v>185</v>
      </c>
      <c r="C27" s="98" t="s">
        <v>182</v>
      </c>
      <c r="D27" s="184">
        <f>'N.W.C(M.S) 1'!AI16</f>
        <v>18</v>
      </c>
      <c r="E27" s="3">
        <v>180.5</v>
      </c>
      <c r="F27" s="27">
        <f>D27*E27</f>
        <v>3249</v>
      </c>
      <c r="G27" s="22"/>
      <c r="H27" s="22"/>
    </row>
    <row r="28" spans="1:8" s="1" customFormat="1" ht="39.75" customHeight="1">
      <c r="A28" s="342">
        <v>12</v>
      </c>
      <c r="B28" s="106" t="s">
        <v>188</v>
      </c>
      <c r="C28" s="108"/>
      <c r="D28" s="123"/>
      <c r="E28" s="128"/>
      <c r="F28" s="109"/>
      <c r="G28" s="22"/>
      <c r="H28" s="22"/>
    </row>
    <row r="29" spans="1:8" s="1" customFormat="1" ht="15" customHeight="1">
      <c r="A29" s="344"/>
      <c r="B29" s="129" t="s">
        <v>186</v>
      </c>
      <c r="C29" s="108" t="s">
        <v>171</v>
      </c>
      <c r="D29" s="123">
        <f>('N.W.C(M.S) 1'!AI17+'N.W.C(M.S) 1'!AI18)</f>
        <v>180</v>
      </c>
      <c r="E29" s="111">
        <v>862.95</v>
      </c>
      <c r="F29" s="109">
        <f>D29*E29/100</f>
        <v>1553.31</v>
      </c>
      <c r="G29" s="22"/>
      <c r="H29" s="22"/>
    </row>
    <row r="30" spans="1:8" s="1" customFormat="1" ht="15" customHeight="1">
      <c r="A30" s="343"/>
      <c r="B30" s="130" t="s">
        <v>187</v>
      </c>
      <c r="C30" s="108" t="s">
        <v>171</v>
      </c>
      <c r="D30" s="123">
        <f>D29</f>
        <v>180</v>
      </c>
      <c r="E30" s="128">
        <v>626.73</v>
      </c>
      <c r="F30" s="109">
        <f>D30*E30/100</f>
        <v>1128.114</v>
      </c>
      <c r="G30" s="22"/>
      <c r="H30" s="22"/>
    </row>
    <row r="31" spans="1:8" s="1" customFormat="1" ht="63.75">
      <c r="A31" s="342">
        <v>13</v>
      </c>
      <c r="B31" s="106" t="s">
        <v>193</v>
      </c>
      <c r="C31" s="107"/>
      <c r="D31" s="123"/>
      <c r="E31" s="108"/>
      <c r="F31" s="109"/>
      <c r="G31" s="22"/>
      <c r="H31" s="22"/>
    </row>
    <row r="32" spans="1:8" s="1" customFormat="1" ht="15" customHeight="1">
      <c r="A32" s="343"/>
      <c r="B32" s="106" t="s">
        <v>194</v>
      </c>
      <c r="C32" s="107" t="s">
        <v>171</v>
      </c>
      <c r="D32" s="123">
        <f>'N.W.C(M.S) 1'!AI22</f>
        <v>105</v>
      </c>
      <c r="E32" s="108">
        <v>27747.06</v>
      </c>
      <c r="F32" s="109">
        <f>D32*E32/100</f>
        <v>29134.413000000004</v>
      </c>
      <c r="G32" s="22"/>
      <c r="H32" s="22"/>
    </row>
    <row r="33" spans="1:8" s="1" customFormat="1" ht="42" customHeight="1">
      <c r="A33" s="270">
        <v>14</v>
      </c>
      <c r="B33" s="106" t="s">
        <v>195</v>
      </c>
      <c r="C33" s="107" t="s">
        <v>171</v>
      </c>
      <c r="D33" s="123">
        <f>'N.W.C(M.S) 1'!AI23</f>
        <v>450</v>
      </c>
      <c r="E33" s="116">
        <v>28299.3</v>
      </c>
      <c r="F33" s="109">
        <f>D33*E33/100</f>
        <v>127346.85</v>
      </c>
      <c r="G33" s="22"/>
      <c r="H33" s="22"/>
    </row>
    <row r="34" spans="1:8" s="1" customFormat="1" ht="53.25" customHeight="1">
      <c r="A34" s="342">
        <v>15</v>
      </c>
      <c r="B34" s="106" t="s">
        <v>176</v>
      </c>
      <c r="C34" s="108"/>
      <c r="D34" s="123"/>
      <c r="E34" s="108"/>
      <c r="F34" s="109"/>
      <c r="G34" s="22"/>
      <c r="H34" s="22"/>
    </row>
    <row r="35" spans="1:8" s="1" customFormat="1" ht="15" customHeight="1">
      <c r="A35" s="344"/>
      <c r="B35" s="106" t="s">
        <v>177</v>
      </c>
      <c r="C35" s="108" t="s">
        <v>171</v>
      </c>
      <c r="D35" s="123">
        <f>'N.W.C(M.S) 1'!AI24</f>
        <v>1300</v>
      </c>
      <c r="E35" s="116">
        <v>2590.5</v>
      </c>
      <c r="F35" s="109">
        <f t="shared" ref="F35:F43" si="0">D35*E35/100</f>
        <v>33676.5</v>
      </c>
      <c r="G35" s="22"/>
      <c r="H35" s="22"/>
    </row>
    <row r="36" spans="1:8" s="1" customFormat="1" ht="15" customHeight="1">
      <c r="A36" s="344"/>
      <c r="B36" s="106" t="s">
        <v>178</v>
      </c>
      <c r="C36" s="108" t="s">
        <v>171</v>
      </c>
      <c r="D36" s="123">
        <f>'N.W.C(M.S) 1'!AI25</f>
        <v>2355</v>
      </c>
      <c r="E36" s="108">
        <v>2283.9299999999998</v>
      </c>
      <c r="F36" s="109">
        <f>D36*E36/100</f>
        <v>53786.551499999994</v>
      </c>
      <c r="G36" s="22"/>
      <c r="H36" s="22"/>
    </row>
    <row r="37" spans="1:8" s="1" customFormat="1" ht="15" customHeight="1">
      <c r="A37" s="343"/>
      <c r="B37" s="106" t="s">
        <v>179</v>
      </c>
      <c r="C37" s="108" t="s">
        <v>171</v>
      </c>
      <c r="D37" s="123">
        <f>'N.W.C(M.S) 1'!AI26</f>
        <v>210</v>
      </c>
      <c r="E37" s="108">
        <v>2197.52</v>
      </c>
      <c r="F37" s="109">
        <f t="shared" si="0"/>
        <v>4614.7920000000004</v>
      </c>
      <c r="G37" s="22"/>
      <c r="H37" s="22"/>
    </row>
    <row r="38" spans="1:8" s="1" customFormat="1" ht="101.25" customHeight="1">
      <c r="A38" s="269">
        <v>16</v>
      </c>
      <c r="B38" s="124" t="s">
        <v>173</v>
      </c>
      <c r="C38" s="108" t="s">
        <v>171</v>
      </c>
      <c r="D38" s="123">
        <f>'N.W.C(M.S) 1'!AI27</f>
        <v>465</v>
      </c>
      <c r="E38" s="160">
        <v>1989.62</v>
      </c>
      <c r="F38" s="115">
        <f t="shared" si="0"/>
        <v>9251.7330000000002</v>
      </c>
      <c r="G38" s="22"/>
      <c r="H38" s="22"/>
    </row>
    <row r="39" spans="1:8" s="1" customFormat="1" ht="66" customHeight="1">
      <c r="A39" s="342">
        <v>17</v>
      </c>
      <c r="B39" s="110" t="s">
        <v>174</v>
      </c>
      <c r="C39" s="108" t="s">
        <v>171</v>
      </c>
      <c r="D39" s="123">
        <f>'N.W.C(M.S) 1'!AI28</f>
        <v>1200</v>
      </c>
      <c r="E39" s="149">
        <v>1328.25</v>
      </c>
      <c r="F39" s="115">
        <f t="shared" si="0"/>
        <v>15939</v>
      </c>
      <c r="G39" s="22"/>
      <c r="H39" s="22"/>
    </row>
    <row r="40" spans="1:8" s="1" customFormat="1" ht="15" customHeight="1">
      <c r="A40" s="343"/>
      <c r="B40" s="106" t="s">
        <v>175</v>
      </c>
      <c r="C40" s="108" t="s">
        <v>171</v>
      </c>
      <c r="D40" s="123">
        <f>D39</f>
        <v>1200</v>
      </c>
      <c r="E40" s="149">
        <v>619.85</v>
      </c>
      <c r="F40" s="115">
        <f t="shared" si="0"/>
        <v>7438.2</v>
      </c>
      <c r="G40" s="22"/>
      <c r="H40" s="22"/>
    </row>
    <row r="41" spans="1:8" s="1" customFormat="1" ht="25.5">
      <c r="A41" s="342">
        <v>18</v>
      </c>
      <c r="B41" s="101" t="s">
        <v>170</v>
      </c>
      <c r="C41" s="102" t="s">
        <v>171</v>
      </c>
      <c r="D41" s="214">
        <f>'N.W.C(M.S) 1'!AI29</f>
        <v>210</v>
      </c>
      <c r="E41" s="104">
        <v>442.75</v>
      </c>
      <c r="F41" s="146">
        <f t="shared" si="0"/>
        <v>929.77499999999998</v>
      </c>
      <c r="G41" s="22"/>
      <c r="H41" s="22"/>
    </row>
    <row r="42" spans="1:8" s="1" customFormat="1" ht="25.5">
      <c r="A42" s="343"/>
      <c r="B42" s="110" t="s">
        <v>172</v>
      </c>
      <c r="C42" s="107" t="s">
        <v>171</v>
      </c>
      <c r="D42" s="214">
        <f>D41</f>
        <v>210</v>
      </c>
      <c r="E42" s="111">
        <v>1079.6500000000001</v>
      </c>
      <c r="F42" s="145">
        <f t="shared" si="0"/>
        <v>2267.2650000000003</v>
      </c>
      <c r="G42" s="22"/>
      <c r="H42" s="22"/>
    </row>
    <row r="43" spans="1:8" s="1" customFormat="1" ht="38.25">
      <c r="A43" s="270">
        <v>19</v>
      </c>
      <c r="B43" s="150" t="s">
        <v>219</v>
      </c>
      <c r="C43" s="108" t="s">
        <v>171</v>
      </c>
      <c r="D43" s="123">
        <f>'N.W.C(M.S) 1'!AI31</f>
        <v>1425</v>
      </c>
      <c r="E43" s="128">
        <v>1934.82</v>
      </c>
      <c r="F43" s="144">
        <f t="shared" si="0"/>
        <v>27571.185000000001</v>
      </c>
      <c r="G43" s="22"/>
      <c r="H43" s="22"/>
    </row>
    <row r="44" spans="1:8" s="1" customFormat="1" ht="38.25">
      <c r="A44" s="270">
        <v>20</v>
      </c>
      <c r="B44" s="118" t="s">
        <v>198</v>
      </c>
      <c r="C44" s="120" t="s">
        <v>18</v>
      </c>
      <c r="D44" s="209">
        <v>10</v>
      </c>
      <c r="E44" s="120">
        <v>261.25</v>
      </c>
      <c r="F44" s="109">
        <f>D44*E44</f>
        <v>2612.5</v>
      </c>
      <c r="G44" s="22"/>
      <c r="H44" s="22"/>
    </row>
    <row r="45" spans="1:8" s="1" customFormat="1" ht="25.5">
      <c r="A45" s="270">
        <v>21</v>
      </c>
      <c r="B45" s="106" t="s">
        <v>199</v>
      </c>
      <c r="C45" s="108" t="s">
        <v>18</v>
      </c>
      <c r="D45" s="123">
        <f>'N.W.C(M.S) 1'!AI33</f>
        <v>3</v>
      </c>
      <c r="E45" s="108">
        <v>1786.13</v>
      </c>
      <c r="F45" s="109">
        <f>D45*E45</f>
        <v>5358.39</v>
      </c>
      <c r="G45" s="22"/>
      <c r="H45" s="22"/>
    </row>
    <row r="46" spans="1:8" s="1" customFormat="1" ht="52.5" customHeight="1">
      <c r="A46" s="269">
        <v>22</v>
      </c>
      <c r="B46" s="106" t="s">
        <v>254</v>
      </c>
      <c r="C46" s="108" t="s">
        <v>171</v>
      </c>
      <c r="D46" s="123">
        <f>'N.W.C(M.S) 1'!AI37</f>
        <v>3000</v>
      </c>
      <c r="E46" s="108">
        <v>526.28</v>
      </c>
      <c r="F46" s="109">
        <f>D46*E46/100</f>
        <v>15788.4</v>
      </c>
      <c r="G46" s="22"/>
      <c r="H46" s="22"/>
    </row>
    <row r="47" spans="1:8" s="1" customFormat="1" ht="37.5" customHeight="1">
      <c r="A47" s="271">
        <v>23</v>
      </c>
      <c r="B47" s="106" t="s">
        <v>237</v>
      </c>
      <c r="C47" s="108" t="s">
        <v>171</v>
      </c>
      <c r="D47" s="123">
        <f>'N.W.C(M.S) 1'!AI38</f>
        <v>3000</v>
      </c>
      <c r="E47" s="108">
        <v>10916.65</v>
      </c>
      <c r="F47" s="109">
        <f>D47*E47/100</f>
        <v>327499.5</v>
      </c>
      <c r="G47" s="22"/>
      <c r="H47" s="22"/>
    </row>
    <row r="48" spans="1:8" s="1" customFormat="1" ht="39" customHeight="1">
      <c r="A48" s="272">
        <v>24</v>
      </c>
      <c r="B48" s="106" t="s">
        <v>272</v>
      </c>
      <c r="C48" s="108" t="s">
        <v>171</v>
      </c>
      <c r="D48" s="123">
        <f>'N.W.C(M.S) 1'!AI46</f>
        <v>18</v>
      </c>
      <c r="E48" s="81">
        <v>837.1</v>
      </c>
      <c r="F48" s="109">
        <f>D48*E48/100</f>
        <v>150.678</v>
      </c>
      <c r="G48" s="22"/>
      <c r="H48" s="22"/>
    </row>
    <row r="49" spans="1:8" s="1" customFormat="1">
      <c r="A49" s="166"/>
      <c r="B49" s="106" t="s">
        <v>201</v>
      </c>
      <c r="C49" s="108" t="s">
        <v>171</v>
      </c>
      <c r="D49" s="123">
        <f>D48</f>
        <v>18</v>
      </c>
      <c r="E49" s="81">
        <v>584.65</v>
      </c>
      <c r="F49" s="109">
        <f>D49*E49/100</f>
        <v>105.23699999999999</v>
      </c>
      <c r="G49" s="22"/>
      <c r="H49" s="22"/>
    </row>
    <row r="50" spans="1:8" s="1" customFormat="1" ht="89.25">
      <c r="A50" s="273">
        <v>25</v>
      </c>
      <c r="B50" s="106" t="s">
        <v>288</v>
      </c>
      <c r="C50" s="158" t="s">
        <v>87</v>
      </c>
      <c r="D50" s="185">
        <f>'N.W.C(M.S) 1'!AI35</f>
        <v>603</v>
      </c>
      <c r="E50" s="108">
        <v>9.74</v>
      </c>
      <c r="F50" s="109">
        <f>D50*E50</f>
        <v>5873.22</v>
      </c>
      <c r="G50" s="22"/>
      <c r="H50" s="22"/>
    </row>
    <row r="51" spans="1:8" s="1" customFormat="1" ht="89.25">
      <c r="A51" s="273">
        <v>26</v>
      </c>
      <c r="B51" s="106" t="s">
        <v>356</v>
      </c>
      <c r="C51" s="108" t="s">
        <v>308</v>
      </c>
      <c r="D51" s="123">
        <v>600</v>
      </c>
      <c r="E51" s="108">
        <v>169.18</v>
      </c>
      <c r="F51" s="109">
        <f>E51*D51</f>
        <v>101508</v>
      </c>
    </row>
    <row r="52" spans="1:8" s="1" customFormat="1" ht="51">
      <c r="A52" s="273">
        <v>27</v>
      </c>
      <c r="B52" s="110" t="s">
        <v>357</v>
      </c>
      <c r="C52" s="238" t="s">
        <v>308</v>
      </c>
      <c r="D52" s="239">
        <v>1800</v>
      </c>
      <c r="E52" s="238">
        <v>8.3800000000000008</v>
      </c>
      <c r="F52" s="112">
        <f>E52*D52</f>
        <v>15084.000000000002</v>
      </c>
    </row>
    <row r="53" spans="1:8" s="1" customFormat="1" ht="15" customHeight="1">
      <c r="A53" s="313" t="s">
        <v>205</v>
      </c>
      <c r="B53" s="314"/>
      <c r="C53" s="314"/>
      <c r="D53" s="314"/>
      <c r="E53" s="315"/>
      <c r="F53" s="139">
        <f>SUM(F11:F52)</f>
        <v>2049820.1082499996</v>
      </c>
      <c r="G53" s="22"/>
      <c r="H53" s="22"/>
    </row>
    <row r="54" spans="1:8" s="1" customFormat="1" ht="15" customHeight="1">
      <c r="A54" s="143"/>
      <c r="B54" s="154"/>
      <c r="C54" s="155"/>
      <c r="D54" s="155"/>
      <c r="E54" s="155"/>
      <c r="F54" s="156"/>
      <c r="G54" s="22"/>
      <c r="H54" s="22"/>
    </row>
    <row r="55" spans="1:8" ht="15.75">
      <c r="A55" s="326" t="s">
        <v>204</v>
      </c>
      <c r="B55" s="326"/>
      <c r="C55" s="326"/>
      <c r="D55" s="326"/>
      <c r="E55" s="326"/>
      <c r="F55" s="326"/>
    </row>
    <row r="56" spans="1:8" ht="38.25">
      <c r="A56" s="23">
        <v>1</v>
      </c>
      <c r="B56" s="178" t="s">
        <v>287</v>
      </c>
      <c r="C56" s="98" t="s">
        <v>87</v>
      </c>
      <c r="D56" s="184">
        <f>'N.W.C(M.S) 1'!AI30</f>
        <v>210</v>
      </c>
      <c r="E56" s="168">
        <v>202</v>
      </c>
      <c r="F56" s="167">
        <f t="shared" ref="F56:F58" si="1">D56*E56</f>
        <v>42420</v>
      </c>
    </row>
    <row r="57" spans="1:8" s="1" customFormat="1" ht="81" customHeight="1">
      <c r="A57" s="164">
        <v>2</v>
      </c>
      <c r="B57" s="106" t="s">
        <v>293</v>
      </c>
      <c r="C57" s="162" t="s">
        <v>259</v>
      </c>
      <c r="D57" s="186">
        <f>'N.W.C(M.S) 1'!AI8/20</f>
        <v>9.3000000000000007</v>
      </c>
      <c r="E57" s="170">
        <v>125000</v>
      </c>
      <c r="F57" s="169">
        <f t="shared" si="1"/>
        <v>1162500</v>
      </c>
      <c r="G57" s="22"/>
      <c r="H57" s="22"/>
    </row>
    <row r="58" spans="1:8" s="1" customFormat="1" ht="25.5">
      <c r="A58" s="164">
        <v>3</v>
      </c>
      <c r="B58" s="106" t="s">
        <v>359</v>
      </c>
      <c r="C58" s="179" t="s">
        <v>192</v>
      </c>
      <c r="D58" s="186">
        <f>'N.W.C(M.S) 1'!AI47</f>
        <v>500</v>
      </c>
      <c r="E58" s="170">
        <v>80</v>
      </c>
      <c r="F58" s="169">
        <f t="shared" si="1"/>
        <v>40000</v>
      </c>
      <c r="G58" s="22"/>
      <c r="H58" s="22"/>
    </row>
    <row r="59" spans="1:8" s="1" customFormat="1">
      <c r="A59" s="269">
        <v>4</v>
      </c>
      <c r="B59" s="124" t="s">
        <v>289</v>
      </c>
      <c r="C59" s="108" t="s">
        <v>18</v>
      </c>
      <c r="D59" s="123">
        <v>10</v>
      </c>
      <c r="E59" s="182">
        <v>1000</v>
      </c>
      <c r="F59" s="183"/>
      <c r="G59" s="22"/>
      <c r="H59" s="22"/>
    </row>
    <row r="60" spans="1:8" s="1" customFormat="1">
      <c r="A60" s="269">
        <v>5</v>
      </c>
      <c r="B60" s="124" t="s">
        <v>290</v>
      </c>
      <c r="C60" s="108" t="s">
        <v>18</v>
      </c>
      <c r="D60" s="123">
        <v>4</v>
      </c>
      <c r="E60" s="182">
        <v>10000</v>
      </c>
      <c r="F60" s="183"/>
      <c r="G60" s="22"/>
      <c r="H60" s="22"/>
    </row>
    <row r="61" spans="1:8" s="1" customFormat="1">
      <c r="A61" s="269">
        <v>6</v>
      </c>
      <c r="B61" s="124" t="s">
        <v>291</v>
      </c>
      <c r="C61" s="108" t="s">
        <v>18</v>
      </c>
      <c r="D61" s="123">
        <v>2</v>
      </c>
      <c r="E61" s="182">
        <v>500</v>
      </c>
      <c r="F61" s="183"/>
      <c r="G61" s="22"/>
      <c r="H61" s="22"/>
    </row>
    <row r="62" spans="1:8" s="1" customFormat="1">
      <c r="A62" s="269">
        <v>7</v>
      </c>
      <c r="B62" s="161" t="s">
        <v>292</v>
      </c>
      <c r="C62" s="108" t="s">
        <v>18</v>
      </c>
      <c r="D62" s="123">
        <v>2</v>
      </c>
      <c r="E62" s="182">
        <v>20000</v>
      </c>
      <c r="F62" s="183"/>
      <c r="G62" s="22"/>
      <c r="H62" s="22"/>
    </row>
    <row r="63" spans="1:8">
      <c r="A63" s="313" t="s">
        <v>205</v>
      </c>
      <c r="B63" s="314"/>
      <c r="C63" s="314"/>
      <c r="D63" s="314"/>
      <c r="E63" s="315"/>
      <c r="F63" s="261">
        <f>SUM(F56:F62)</f>
        <v>1244920</v>
      </c>
    </row>
  </sheetData>
  <mergeCells count="29">
    <mergeCell ref="A1:F1"/>
    <mergeCell ref="A2:F2"/>
    <mergeCell ref="A3:F3"/>
    <mergeCell ref="A4:F4"/>
    <mergeCell ref="A5:F5"/>
    <mergeCell ref="A11:A12"/>
    <mergeCell ref="A13:A14"/>
    <mergeCell ref="B7:F7"/>
    <mergeCell ref="A8:F8"/>
    <mergeCell ref="A9:A10"/>
    <mergeCell ref="B9:B10"/>
    <mergeCell ref="C9:C10"/>
    <mergeCell ref="D9:D10"/>
    <mergeCell ref="F9:F10"/>
    <mergeCell ref="A19:A20"/>
    <mergeCell ref="C16:C17"/>
    <mergeCell ref="D16:D17"/>
    <mergeCell ref="E16:E17"/>
    <mergeCell ref="A63:E63"/>
    <mergeCell ref="A25:A26"/>
    <mergeCell ref="A28:A30"/>
    <mergeCell ref="A55:F55"/>
    <mergeCell ref="A31:A32"/>
    <mergeCell ref="A34:A37"/>
    <mergeCell ref="A39:A40"/>
    <mergeCell ref="A41:A42"/>
    <mergeCell ref="A53:E53"/>
    <mergeCell ref="F16:F17"/>
    <mergeCell ref="A16:A18"/>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F103"/>
  <sheetViews>
    <sheetView topLeftCell="A33" workbookViewId="0">
      <selection activeCell="F40" sqref="F40"/>
    </sheetView>
  </sheetViews>
  <sheetFormatPr defaultRowHeight="15"/>
  <cols>
    <col min="1" max="1" width="5.28515625" style="1" customWidth="1"/>
    <col min="2" max="2" width="38.140625" style="1" customWidth="1"/>
    <col min="3" max="3" width="9.140625" style="1"/>
    <col min="4" max="4" width="8.5703125" style="1" customWidth="1"/>
    <col min="5" max="5" width="9.85546875" style="76" customWidth="1"/>
    <col min="6" max="6" width="12.85546875" style="76" customWidth="1"/>
    <col min="7" max="16384" width="9.140625" style="1"/>
  </cols>
  <sheetData>
    <row r="1" spans="1:6" ht="18" customHeight="1">
      <c r="A1" s="341" t="s">
        <v>295</v>
      </c>
      <c r="B1" s="341"/>
      <c r="C1" s="341"/>
      <c r="D1" s="341"/>
      <c r="E1" s="341"/>
      <c r="F1" s="341"/>
    </row>
    <row r="2" spans="1:6" ht="18">
      <c r="A2" s="368" t="s">
        <v>38</v>
      </c>
      <c r="B2" s="368"/>
      <c r="C2" s="368"/>
      <c r="D2" s="368"/>
      <c r="E2" s="368"/>
      <c r="F2" s="368"/>
    </row>
    <row r="3" spans="1:6" ht="18" customHeight="1">
      <c r="A3" s="368" t="s">
        <v>6</v>
      </c>
      <c r="B3" s="368"/>
      <c r="C3" s="368"/>
      <c r="D3" s="368"/>
      <c r="E3" s="368"/>
      <c r="F3" s="368"/>
    </row>
    <row r="4" spans="1:6" ht="18" customHeight="1">
      <c r="A4" s="341" t="s">
        <v>358</v>
      </c>
      <c r="B4" s="341"/>
      <c r="C4" s="341"/>
      <c r="D4" s="341"/>
      <c r="E4" s="341"/>
      <c r="F4" s="341"/>
    </row>
    <row r="5" spans="1:6" ht="18" customHeight="1">
      <c r="A5" s="37"/>
      <c r="B5" s="37"/>
      <c r="C5" s="37"/>
      <c r="D5" s="37"/>
      <c r="E5" s="38"/>
      <c r="F5" s="38"/>
    </row>
    <row r="6" spans="1:6" ht="15.75">
      <c r="A6" s="369" t="s">
        <v>47</v>
      </c>
      <c r="B6" s="369"/>
      <c r="C6" s="369"/>
      <c r="D6" s="369"/>
      <c r="E6" s="369"/>
      <c r="F6" s="369"/>
    </row>
    <row r="7" spans="1:6" ht="29.25" customHeight="1">
      <c r="A7" s="321" t="s">
        <v>10</v>
      </c>
      <c r="B7" s="321" t="s">
        <v>11</v>
      </c>
      <c r="C7" s="321" t="s">
        <v>12</v>
      </c>
      <c r="D7" s="322" t="s">
        <v>13</v>
      </c>
      <c r="E7" s="35" t="s">
        <v>14</v>
      </c>
      <c r="F7" s="35" t="s">
        <v>21</v>
      </c>
    </row>
    <row r="8" spans="1:6">
      <c r="A8" s="321"/>
      <c r="B8" s="321"/>
      <c r="C8" s="321"/>
      <c r="D8" s="322"/>
      <c r="E8" s="36" t="s">
        <v>16</v>
      </c>
      <c r="F8" s="36" t="s">
        <v>16</v>
      </c>
    </row>
    <row r="9" spans="1:6">
      <c r="A9" s="291">
        <v>1</v>
      </c>
      <c r="B9" s="294" t="s">
        <v>48</v>
      </c>
      <c r="C9" s="297" t="s">
        <v>18</v>
      </c>
      <c r="D9" s="297">
        <v>5</v>
      </c>
      <c r="E9" s="303">
        <v>689.7</v>
      </c>
      <c r="F9" s="289">
        <f>D9*E9</f>
        <v>3448.5</v>
      </c>
    </row>
    <row r="10" spans="1:6" ht="60.75" customHeight="1">
      <c r="A10" s="292"/>
      <c r="B10" s="295"/>
      <c r="C10" s="298"/>
      <c r="D10" s="298"/>
      <c r="E10" s="304"/>
      <c r="F10" s="306"/>
    </row>
    <row r="11" spans="1:6" s="22" customFormat="1" ht="52.5" customHeight="1">
      <c r="A11" s="50">
        <v>2</v>
      </c>
      <c r="B11" s="40" t="s">
        <v>49</v>
      </c>
      <c r="C11" s="41" t="s">
        <v>18</v>
      </c>
      <c r="D11" s="41">
        <v>5</v>
      </c>
      <c r="E11" s="42">
        <v>447.15</v>
      </c>
      <c r="F11" s="43">
        <f>D11*E11</f>
        <v>2235.75</v>
      </c>
    </row>
    <row r="12" spans="1:6" s="22" customFormat="1" ht="77.25" customHeight="1">
      <c r="A12" s="65" t="s">
        <v>50</v>
      </c>
      <c r="B12" s="77" t="s">
        <v>51</v>
      </c>
      <c r="C12" s="45" t="s">
        <v>18</v>
      </c>
      <c r="D12" s="45">
        <v>9</v>
      </c>
      <c r="E12" s="78">
        <v>72.16</v>
      </c>
      <c r="F12" s="236">
        <f>D12*E12</f>
        <v>649.43999999999994</v>
      </c>
    </row>
    <row r="13" spans="1:6" s="22" customFormat="1" ht="76.5">
      <c r="A13" s="39" t="s">
        <v>52</v>
      </c>
      <c r="B13" s="40" t="s">
        <v>53</v>
      </c>
      <c r="C13" s="41" t="s">
        <v>18</v>
      </c>
      <c r="D13" s="41">
        <v>9</v>
      </c>
      <c r="E13" s="42">
        <v>264</v>
      </c>
      <c r="F13" s="43">
        <f>D13*E13</f>
        <v>2376</v>
      </c>
    </row>
    <row r="14" spans="1:6" s="22" customFormat="1" ht="32.25" customHeight="1">
      <c r="A14" s="291">
        <v>4</v>
      </c>
      <c r="B14" s="294" t="s">
        <v>54</v>
      </c>
      <c r="C14" s="44"/>
      <c r="D14" s="45"/>
      <c r="E14" s="46"/>
      <c r="F14" s="47"/>
    </row>
    <row r="15" spans="1:6" s="22" customFormat="1" ht="12" customHeight="1">
      <c r="A15" s="293"/>
      <c r="B15" s="323"/>
      <c r="C15" s="48" t="s">
        <v>18</v>
      </c>
      <c r="D15" s="48">
        <v>5</v>
      </c>
      <c r="E15" s="49">
        <v>1097</v>
      </c>
      <c r="F15" s="237">
        <f>D15*E15</f>
        <v>5485</v>
      </c>
    </row>
    <row r="16" spans="1:6" s="22" customFormat="1">
      <c r="A16" s="291">
        <v>5</v>
      </c>
      <c r="B16" s="294" t="s">
        <v>55</v>
      </c>
      <c r="C16" s="44"/>
      <c r="D16" s="45"/>
      <c r="E16" s="46"/>
      <c r="F16" s="47"/>
    </row>
    <row r="17" spans="1:6" s="22" customFormat="1" ht="12" customHeight="1">
      <c r="A17" s="293"/>
      <c r="B17" s="296"/>
      <c r="C17" s="48" t="s">
        <v>18</v>
      </c>
      <c r="D17" s="48">
        <v>4</v>
      </c>
      <c r="E17" s="49">
        <v>1109.46</v>
      </c>
      <c r="F17" s="237">
        <f>D17*E17</f>
        <v>4437.84</v>
      </c>
    </row>
    <row r="18" spans="1:6" s="22" customFormat="1" ht="143.25" customHeight="1">
      <c r="A18" s="50">
        <v>6</v>
      </c>
      <c r="B18" s="51" t="s">
        <v>56</v>
      </c>
      <c r="C18" s="41" t="s">
        <v>18</v>
      </c>
      <c r="D18" s="41">
        <v>3</v>
      </c>
      <c r="E18" s="42">
        <v>6166.6</v>
      </c>
      <c r="F18" s="43">
        <f>D18*E18</f>
        <v>18499.800000000003</v>
      </c>
    </row>
    <row r="19" spans="1:6" s="22" customFormat="1" ht="167.25" customHeight="1">
      <c r="A19" s="50">
        <v>7</v>
      </c>
      <c r="B19" s="40" t="s">
        <v>57</v>
      </c>
      <c r="C19" s="41" t="s">
        <v>18</v>
      </c>
      <c r="D19" s="41">
        <v>2</v>
      </c>
      <c r="E19" s="42">
        <v>4253.8999999999996</v>
      </c>
      <c r="F19" s="43">
        <f>D19*E19</f>
        <v>8507.7999999999993</v>
      </c>
    </row>
    <row r="20" spans="1:6" s="22" customFormat="1" ht="38.25">
      <c r="A20" s="50">
        <v>8</v>
      </c>
      <c r="B20" s="40" t="s">
        <v>58</v>
      </c>
      <c r="C20" s="41" t="s">
        <v>18</v>
      </c>
      <c r="D20" s="41">
        <f>D19</f>
        <v>2</v>
      </c>
      <c r="E20" s="42">
        <v>938.47</v>
      </c>
      <c r="F20" s="43">
        <f>D20*E20</f>
        <v>1876.94</v>
      </c>
    </row>
    <row r="21" spans="1:6" s="22" customFormat="1">
      <c r="A21" s="307">
        <v>9</v>
      </c>
      <c r="B21" s="308" t="s">
        <v>59</v>
      </c>
      <c r="C21" s="297" t="s">
        <v>18</v>
      </c>
      <c r="D21" s="297">
        <v>2</v>
      </c>
      <c r="E21" s="303">
        <v>1220.67</v>
      </c>
      <c r="F21" s="289">
        <f>D21*E21</f>
        <v>2441.34</v>
      </c>
    </row>
    <row r="22" spans="1:6" s="22" customFormat="1" ht="87.75" customHeight="1">
      <c r="A22" s="307"/>
      <c r="B22" s="308"/>
      <c r="C22" s="299"/>
      <c r="D22" s="299"/>
      <c r="E22" s="305"/>
      <c r="F22" s="290"/>
    </row>
    <row r="23" spans="1:6" s="22" customFormat="1">
      <c r="A23" s="291">
        <v>10</v>
      </c>
      <c r="B23" s="294" t="s">
        <v>60</v>
      </c>
      <c r="C23" s="297" t="s">
        <v>18</v>
      </c>
      <c r="D23" s="300">
        <v>3</v>
      </c>
      <c r="E23" s="303">
        <v>42745</v>
      </c>
      <c r="F23" s="289">
        <f>D23*E23</f>
        <v>128235</v>
      </c>
    </row>
    <row r="24" spans="1:6" s="22" customFormat="1">
      <c r="A24" s="292"/>
      <c r="B24" s="295"/>
      <c r="C24" s="298"/>
      <c r="D24" s="301"/>
      <c r="E24" s="304"/>
      <c r="F24" s="306"/>
    </row>
    <row r="25" spans="1:6" s="22" customFormat="1">
      <c r="A25" s="292"/>
      <c r="B25" s="295"/>
      <c r="C25" s="298"/>
      <c r="D25" s="301"/>
      <c r="E25" s="304"/>
      <c r="F25" s="306"/>
    </row>
    <row r="26" spans="1:6" s="22" customFormat="1">
      <c r="A26" s="292"/>
      <c r="B26" s="295"/>
      <c r="C26" s="298"/>
      <c r="D26" s="301"/>
      <c r="E26" s="304"/>
      <c r="F26" s="306"/>
    </row>
    <row r="27" spans="1:6" s="22" customFormat="1">
      <c r="A27" s="292"/>
      <c r="B27" s="295"/>
      <c r="C27" s="298"/>
      <c r="D27" s="301"/>
      <c r="E27" s="304"/>
      <c r="F27" s="306"/>
    </row>
    <row r="28" spans="1:6" s="22" customFormat="1">
      <c r="A28" s="292"/>
      <c r="B28" s="295"/>
      <c r="C28" s="298"/>
      <c r="D28" s="301"/>
      <c r="E28" s="304"/>
      <c r="F28" s="306"/>
    </row>
    <row r="29" spans="1:6" s="22" customFormat="1">
      <c r="A29" s="292"/>
      <c r="B29" s="295"/>
      <c r="C29" s="298"/>
      <c r="D29" s="301"/>
      <c r="E29" s="304"/>
      <c r="F29" s="306"/>
    </row>
    <row r="30" spans="1:6" s="22" customFormat="1">
      <c r="A30" s="292"/>
      <c r="B30" s="295"/>
      <c r="C30" s="298"/>
      <c r="D30" s="301"/>
      <c r="E30" s="304"/>
      <c r="F30" s="306"/>
    </row>
    <row r="31" spans="1:6" s="22" customFormat="1">
      <c r="A31" s="292"/>
      <c r="B31" s="295"/>
      <c r="C31" s="298"/>
      <c r="D31" s="301"/>
      <c r="E31" s="304"/>
      <c r="F31" s="306"/>
    </row>
    <row r="32" spans="1:6" s="22" customFormat="1" ht="69.75" customHeight="1">
      <c r="A32" s="293"/>
      <c r="B32" s="296"/>
      <c r="C32" s="299"/>
      <c r="D32" s="302"/>
      <c r="E32" s="305"/>
      <c r="F32" s="290"/>
    </row>
    <row r="33" spans="1:6" s="22" customFormat="1" ht="51">
      <c r="A33" s="50">
        <v>11</v>
      </c>
      <c r="B33" s="40" t="s">
        <v>61</v>
      </c>
      <c r="C33" s="41" t="s">
        <v>18</v>
      </c>
      <c r="D33" s="64">
        <v>2</v>
      </c>
      <c r="E33" s="42">
        <v>169.4</v>
      </c>
      <c r="F33" s="43">
        <f t="shared" ref="F33:F39" si="0">D33*E33</f>
        <v>338.8</v>
      </c>
    </row>
    <row r="34" spans="1:6" s="22" customFormat="1" ht="38.25">
      <c r="A34" s="50">
        <v>12</v>
      </c>
      <c r="B34" s="40" t="s">
        <v>62</v>
      </c>
      <c r="C34" s="41" t="s">
        <v>18</v>
      </c>
      <c r="D34" s="64">
        <v>3</v>
      </c>
      <c r="E34" s="42">
        <v>3432</v>
      </c>
      <c r="F34" s="43">
        <f t="shared" si="0"/>
        <v>10296</v>
      </c>
    </row>
    <row r="35" spans="1:6" s="22" customFormat="1" ht="38.25">
      <c r="A35" s="50">
        <v>13</v>
      </c>
      <c r="B35" s="40" t="s">
        <v>63</v>
      </c>
      <c r="C35" s="41" t="s">
        <v>18</v>
      </c>
      <c r="D35" s="64">
        <v>3</v>
      </c>
      <c r="E35" s="42">
        <v>593.37</v>
      </c>
      <c r="F35" s="43">
        <f t="shared" si="0"/>
        <v>1780.1100000000001</v>
      </c>
    </row>
    <row r="36" spans="1:6" s="22" customFormat="1" ht="38.25">
      <c r="A36" s="291">
        <v>14</v>
      </c>
      <c r="B36" s="40" t="s">
        <v>64</v>
      </c>
      <c r="C36" s="41"/>
      <c r="D36" s="64"/>
      <c r="E36" s="42"/>
      <c r="F36" s="43"/>
    </row>
    <row r="37" spans="1:6" s="22" customFormat="1">
      <c r="A37" s="292"/>
      <c r="B37" s="40" t="s">
        <v>65</v>
      </c>
      <c r="C37" s="41" t="s">
        <v>18</v>
      </c>
      <c r="D37" s="64">
        <v>3</v>
      </c>
      <c r="E37" s="42">
        <v>695.42</v>
      </c>
      <c r="F37" s="43">
        <f t="shared" si="0"/>
        <v>2086.2599999999998</v>
      </c>
    </row>
    <row r="38" spans="1:6" s="22" customFormat="1">
      <c r="A38" s="293"/>
      <c r="B38" s="40" t="s">
        <v>66</v>
      </c>
      <c r="C38" s="41" t="s">
        <v>18</v>
      </c>
      <c r="D38" s="64">
        <v>3</v>
      </c>
      <c r="E38" s="42">
        <v>956.12</v>
      </c>
      <c r="F38" s="43">
        <f t="shared" si="0"/>
        <v>2868.36</v>
      </c>
    </row>
    <row r="39" spans="1:6" s="22" customFormat="1" ht="114.75">
      <c r="A39" s="50">
        <v>15</v>
      </c>
      <c r="B39" s="40" t="s">
        <v>67</v>
      </c>
      <c r="C39" s="41" t="s">
        <v>18</v>
      </c>
      <c r="D39" s="64">
        <v>1</v>
      </c>
      <c r="E39" s="42">
        <v>3128</v>
      </c>
      <c r="F39" s="43">
        <f t="shared" si="0"/>
        <v>3128</v>
      </c>
    </row>
    <row r="40" spans="1:6" s="22" customFormat="1">
      <c r="A40" s="288" t="s">
        <v>17</v>
      </c>
      <c r="B40" s="288"/>
      <c r="C40" s="288"/>
      <c r="D40" s="288"/>
      <c r="E40" s="288"/>
      <c r="F40" s="53">
        <f>SUM(F9:F39)</f>
        <v>198690.93999999997</v>
      </c>
    </row>
    <row r="41" spans="1:6" s="22" customFormat="1">
      <c r="A41" s="54"/>
      <c r="B41" s="54"/>
      <c r="C41" s="54"/>
      <c r="D41" s="54"/>
      <c r="E41" s="55"/>
      <c r="F41" s="56"/>
    </row>
    <row r="42" spans="1:6" s="22" customFormat="1">
      <c r="A42" s="54"/>
      <c r="B42" s="54"/>
      <c r="C42" s="54"/>
      <c r="D42" s="54"/>
      <c r="E42" s="57"/>
      <c r="F42" s="57"/>
    </row>
    <row r="43" spans="1:6" s="22" customFormat="1">
      <c r="A43" s="54"/>
      <c r="B43" s="54"/>
      <c r="C43" s="54"/>
      <c r="D43" s="54"/>
      <c r="E43" s="57"/>
      <c r="F43" s="57"/>
    </row>
    <row r="44" spans="1:6" s="22" customFormat="1">
      <c r="A44" s="54"/>
      <c r="B44" s="54"/>
      <c r="C44" s="54"/>
      <c r="D44" s="54"/>
      <c r="E44" s="57"/>
      <c r="F44" s="57"/>
    </row>
    <row r="45" spans="1:6" s="22" customFormat="1">
      <c r="A45" s="54"/>
      <c r="B45" s="54"/>
      <c r="C45" s="54"/>
      <c r="D45" s="54"/>
      <c r="E45" s="57"/>
      <c r="F45" s="57"/>
    </row>
    <row r="46" spans="1:6" s="22" customFormat="1">
      <c r="A46" s="54"/>
      <c r="B46" s="54"/>
      <c r="C46" s="54"/>
      <c r="D46" s="54"/>
      <c r="E46" s="57"/>
      <c r="F46" s="57"/>
    </row>
    <row r="47" spans="1:6" s="22" customFormat="1">
      <c r="A47" s="54"/>
      <c r="B47" s="54"/>
      <c r="C47" s="54"/>
      <c r="D47" s="54"/>
      <c r="E47" s="57"/>
      <c r="F47" s="57"/>
    </row>
    <row r="48" spans="1:6" s="22" customFormat="1">
      <c r="A48" s="54"/>
      <c r="B48" s="54"/>
      <c r="C48" s="54"/>
      <c r="D48" s="54"/>
      <c r="E48" s="57"/>
      <c r="F48" s="57"/>
    </row>
    <row r="49" spans="1:6" s="22" customFormat="1">
      <c r="A49" s="54"/>
      <c r="B49" s="54"/>
      <c r="C49" s="54"/>
      <c r="D49" s="54"/>
      <c r="E49" s="57"/>
      <c r="F49" s="57"/>
    </row>
    <row r="50" spans="1:6" s="22" customFormat="1">
      <c r="A50" s="54"/>
      <c r="B50" s="54"/>
      <c r="C50" s="54"/>
      <c r="D50" s="54"/>
      <c r="E50" s="57"/>
      <c r="F50" s="57"/>
    </row>
    <row r="51" spans="1:6" s="22" customFormat="1">
      <c r="A51" s="54"/>
      <c r="B51" s="54"/>
      <c r="C51" s="54"/>
      <c r="D51" s="54"/>
      <c r="E51" s="57"/>
      <c r="F51" s="57"/>
    </row>
    <row r="52" spans="1:6" s="22" customFormat="1">
      <c r="A52" s="54"/>
      <c r="B52" s="54"/>
      <c r="C52" s="54"/>
      <c r="D52" s="54"/>
      <c r="E52" s="57"/>
      <c r="F52" s="57"/>
    </row>
    <row r="53" spans="1:6" s="22" customFormat="1">
      <c r="A53" s="54"/>
      <c r="B53" s="54"/>
      <c r="C53" s="54"/>
      <c r="D53" s="54"/>
      <c r="E53" s="57"/>
      <c r="F53" s="57"/>
    </row>
    <row r="54" spans="1:6" s="22" customFormat="1">
      <c r="A54" s="54"/>
      <c r="B54" s="54"/>
      <c r="C54" s="54"/>
      <c r="D54" s="54"/>
      <c r="E54" s="57"/>
      <c r="F54" s="57"/>
    </row>
    <row r="55" spans="1:6">
      <c r="A55" s="54"/>
      <c r="B55" s="54"/>
      <c r="C55" s="54"/>
      <c r="D55" s="54"/>
      <c r="E55" s="57"/>
      <c r="F55" s="57"/>
    </row>
    <row r="56" spans="1:6" ht="18" customHeight="1">
      <c r="A56" s="54"/>
      <c r="B56" s="54"/>
      <c r="C56" s="54"/>
      <c r="D56" s="54"/>
      <c r="E56" s="57"/>
      <c r="F56" s="57"/>
    </row>
    <row r="57" spans="1:6" ht="39" customHeight="1">
      <c r="A57" s="54"/>
      <c r="B57" s="54"/>
      <c r="C57" s="54"/>
      <c r="D57" s="54"/>
      <c r="E57" s="57"/>
      <c r="F57" s="57"/>
    </row>
    <row r="58" spans="1:6" ht="15.75" customHeight="1">
      <c r="A58" s="54"/>
      <c r="B58" s="54"/>
      <c r="C58" s="54"/>
      <c r="D58" s="54"/>
      <c r="E58" s="57"/>
      <c r="F58" s="57"/>
    </row>
    <row r="59" spans="1:6" ht="17.25" customHeight="1">
      <c r="A59" s="54"/>
      <c r="B59" s="54"/>
      <c r="C59" s="54"/>
      <c r="D59" s="54"/>
      <c r="E59" s="57"/>
      <c r="F59" s="57"/>
    </row>
    <row r="60" spans="1:6" ht="17.25" customHeight="1">
      <c r="A60" s="54"/>
      <c r="B60" s="54"/>
      <c r="C60" s="54"/>
      <c r="D60" s="54"/>
      <c r="E60" s="57"/>
      <c r="F60" s="57"/>
    </row>
    <row r="61" spans="1:6" ht="17.25" customHeight="1">
      <c r="A61" s="54"/>
      <c r="B61" s="54"/>
      <c r="C61" s="54"/>
      <c r="D61" s="54"/>
      <c r="E61" s="57"/>
      <c r="F61" s="57"/>
    </row>
    <row r="62" spans="1:6" ht="17.25" customHeight="1">
      <c r="A62" s="54"/>
      <c r="B62" s="54"/>
      <c r="C62" s="54"/>
      <c r="D62" s="54"/>
      <c r="E62" s="57"/>
      <c r="F62" s="57"/>
    </row>
    <row r="63" spans="1:6" ht="17.25" customHeight="1">
      <c r="A63" s="54"/>
      <c r="B63" s="54"/>
      <c r="C63" s="54"/>
      <c r="D63" s="54"/>
      <c r="E63" s="57"/>
      <c r="F63" s="57"/>
    </row>
    <row r="64" spans="1:6" ht="17.25" customHeight="1">
      <c r="A64" s="54"/>
      <c r="B64" s="54"/>
      <c r="C64" s="54"/>
      <c r="D64" s="54"/>
      <c r="E64" s="57"/>
      <c r="F64" s="57"/>
    </row>
    <row r="65" spans="1:6">
      <c r="A65" s="54"/>
      <c r="B65" s="54"/>
      <c r="C65" s="54"/>
      <c r="D65" s="54"/>
      <c r="E65" s="57"/>
      <c r="F65" s="57"/>
    </row>
    <row r="66" spans="1:6" ht="15" customHeight="1">
      <c r="A66" s="54"/>
      <c r="B66" s="54"/>
      <c r="C66" s="54"/>
      <c r="D66" s="54"/>
      <c r="E66" s="57"/>
      <c r="F66" s="57"/>
    </row>
    <row r="67" spans="1:6">
      <c r="A67" s="54"/>
      <c r="B67" s="54"/>
      <c r="C67" s="54"/>
      <c r="D67" s="54"/>
      <c r="E67" s="57"/>
      <c r="F67" s="57"/>
    </row>
    <row r="68" spans="1:6">
      <c r="A68" s="54"/>
      <c r="B68" s="54"/>
      <c r="C68" s="54"/>
      <c r="D68" s="54"/>
      <c r="E68" s="57"/>
      <c r="F68" s="57"/>
    </row>
    <row r="69" spans="1:6" ht="18.75" customHeight="1">
      <c r="A69" s="367" t="s">
        <v>37</v>
      </c>
      <c r="B69" s="367"/>
      <c r="C69" s="367"/>
      <c r="D69" s="367"/>
      <c r="E69" s="367"/>
      <c r="F69" s="367"/>
    </row>
    <row r="70" spans="1:6" ht="40.5" customHeight="1">
      <c r="A70" s="292">
        <v>1</v>
      </c>
      <c r="B70" s="58" t="s">
        <v>68</v>
      </c>
      <c r="C70" s="59"/>
      <c r="D70" s="60"/>
      <c r="E70" s="61"/>
      <c r="F70" s="62"/>
    </row>
    <row r="71" spans="1:6" ht="16.5" customHeight="1">
      <c r="A71" s="292"/>
      <c r="B71" s="63" t="s">
        <v>69</v>
      </c>
      <c r="C71" s="48" t="s">
        <v>18</v>
      </c>
      <c r="D71" s="200">
        <v>4</v>
      </c>
      <c r="E71" s="192">
        <v>3885</v>
      </c>
      <c r="F71" s="193">
        <f>D71*E71</f>
        <v>15540</v>
      </c>
    </row>
    <row r="72" spans="1:6">
      <c r="A72" s="292"/>
      <c r="B72" s="63" t="s">
        <v>70</v>
      </c>
      <c r="C72" s="48" t="s">
        <v>18</v>
      </c>
      <c r="D72" s="200">
        <v>4</v>
      </c>
      <c r="E72" s="192">
        <v>8076</v>
      </c>
      <c r="F72" s="194">
        <f>D72*E72</f>
        <v>32304</v>
      </c>
    </row>
    <row r="73" spans="1:6">
      <c r="A73" s="292"/>
      <c r="B73" s="63" t="s">
        <v>71</v>
      </c>
      <c r="C73" s="48" t="s">
        <v>18</v>
      </c>
      <c r="D73" s="200">
        <v>4</v>
      </c>
      <c r="E73" s="192">
        <v>799</v>
      </c>
      <c r="F73" s="194">
        <f>D73*E73</f>
        <v>3196</v>
      </c>
    </row>
    <row r="74" spans="1:6">
      <c r="A74" s="293"/>
      <c r="B74" s="63" t="s">
        <v>72</v>
      </c>
      <c r="C74" s="48" t="s">
        <v>18</v>
      </c>
      <c r="D74" s="200">
        <v>4</v>
      </c>
      <c r="E74" s="192">
        <v>5517</v>
      </c>
      <c r="F74" s="194">
        <f>D74*E74</f>
        <v>22068</v>
      </c>
    </row>
    <row r="75" spans="1:6" ht="38.25">
      <c r="A75" s="292">
        <v>2</v>
      </c>
      <c r="B75" s="58" t="s">
        <v>68</v>
      </c>
      <c r="C75" s="59"/>
      <c r="D75" s="201"/>
      <c r="E75" s="195"/>
      <c r="F75" s="196"/>
    </row>
    <row r="76" spans="1:6">
      <c r="A76" s="292"/>
      <c r="B76" s="40" t="s">
        <v>73</v>
      </c>
      <c r="C76" s="41" t="s">
        <v>18</v>
      </c>
      <c r="D76" s="64">
        <v>4</v>
      </c>
      <c r="E76" s="197">
        <v>3118</v>
      </c>
      <c r="F76" s="194">
        <f>D76*E76</f>
        <v>12472</v>
      </c>
    </row>
    <row r="77" spans="1:6">
      <c r="A77" s="292"/>
      <c r="B77" s="63" t="s">
        <v>74</v>
      </c>
      <c r="C77" s="48" t="s">
        <v>18</v>
      </c>
      <c r="D77" s="200">
        <v>4</v>
      </c>
      <c r="E77" s="192">
        <v>3201</v>
      </c>
      <c r="F77" s="194">
        <f>D77*E77</f>
        <v>12804</v>
      </c>
    </row>
    <row r="78" spans="1:6">
      <c r="A78" s="292"/>
      <c r="B78" s="63" t="s">
        <v>75</v>
      </c>
      <c r="C78" s="48" t="s">
        <v>18</v>
      </c>
      <c r="D78" s="200">
        <v>4</v>
      </c>
      <c r="E78" s="192">
        <v>550</v>
      </c>
      <c r="F78" s="194">
        <f>D78*E78</f>
        <v>2200</v>
      </c>
    </row>
    <row r="79" spans="1:6">
      <c r="A79" s="293"/>
      <c r="B79" s="63" t="s">
        <v>76</v>
      </c>
      <c r="C79" s="48" t="s">
        <v>18</v>
      </c>
      <c r="D79" s="200">
        <v>4</v>
      </c>
      <c r="E79" s="192">
        <v>4428</v>
      </c>
      <c r="F79" s="194">
        <f>D79*E79</f>
        <v>17712</v>
      </c>
    </row>
    <row r="80" spans="1:6" ht="51">
      <c r="A80" s="307">
        <v>3</v>
      </c>
      <c r="B80" s="159" t="s">
        <v>257</v>
      </c>
      <c r="C80" s="41"/>
      <c r="D80" s="64"/>
      <c r="E80" s="198"/>
      <c r="F80" s="194"/>
    </row>
    <row r="81" spans="1:6">
      <c r="A81" s="307"/>
      <c r="B81" s="40" t="s">
        <v>77</v>
      </c>
      <c r="C81" s="41" t="s">
        <v>40</v>
      </c>
      <c r="D81" s="64">
        <v>75</v>
      </c>
      <c r="E81" s="197">
        <v>56.4</v>
      </c>
      <c r="F81" s="194">
        <f t="shared" ref="F81:F86" si="1">D81*E81</f>
        <v>4230</v>
      </c>
    </row>
    <row r="82" spans="1:6">
      <c r="A82" s="307"/>
      <c r="B82" s="40" t="s">
        <v>78</v>
      </c>
      <c r="C82" s="41" t="s">
        <v>40</v>
      </c>
      <c r="D82" s="64">
        <v>220</v>
      </c>
      <c r="E82" s="197">
        <v>72.81</v>
      </c>
      <c r="F82" s="194">
        <f t="shared" si="1"/>
        <v>16018.2</v>
      </c>
    </row>
    <row r="83" spans="1:6">
      <c r="A83" s="307"/>
      <c r="B83" s="40" t="s">
        <v>79</v>
      </c>
      <c r="C83" s="41" t="s">
        <v>40</v>
      </c>
      <c r="D83" s="64">
        <v>160</v>
      </c>
      <c r="E83" s="197">
        <v>264</v>
      </c>
      <c r="F83" s="194">
        <f t="shared" si="1"/>
        <v>42240</v>
      </c>
    </row>
    <row r="84" spans="1:6" ht="71.25" customHeight="1">
      <c r="A84" s="50">
        <v>5</v>
      </c>
      <c r="B84" s="159" t="s">
        <v>80</v>
      </c>
      <c r="C84" s="41" t="s">
        <v>40</v>
      </c>
      <c r="D84" s="64">
        <v>88</v>
      </c>
      <c r="E84" s="197">
        <v>247.19</v>
      </c>
      <c r="F84" s="194">
        <f t="shared" si="1"/>
        <v>21752.720000000001</v>
      </c>
    </row>
    <row r="85" spans="1:6" ht="70.5" customHeight="1">
      <c r="A85" s="65">
        <v>6</v>
      </c>
      <c r="B85" s="40" t="s">
        <v>81</v>
      </c>
      <c r="C85" s="41" t="s">
        <v>40</v>
      </c>
      <c r="D85" s="64">
        <v>88</v>
      </c>
      <c r="E85" s="197">
        <v>165.36</v>
      </c>
      <c r="F85" s="194">
        <f t="shared" si="1"/>
        <v>14551.68</v>
      </c>
    </row>
    <row r="86" spans="1:6">
      <c r="A86" s="365">
        <v>7</v>
      </c>
      <c r="B86" s="308" t="s">
        <v>82</v>
      </c>
      <c r="C86" s="297" t="s">
        <v>18</v>
      </c>
      <c r="D86" s="300">
        <v>5</v>
      </c>
      <c r="E86" s="363">
        <v>311</v>
      </c>
      <c r="F86" s="356">
        <f t="shared" si="1"/>
        <v>1555</v>
      </c>
    </row>
    <row r="87" spans="1:6" ht="24.75" customHeight="1">
      <c r="A87" s="366"/>
      <c r="B87" s="308"/>
      <c r="C87" s="299"/>
      <c r="D87" s="302"/>
      <c r="E87" s="364"/>
      <c r="F87" s="357"/>
    </row>
    <row r="88" spans="1:6" ht="46.5" customHeight="1">
      <c r="A88" s="66">
        <v>8</v>
      </c>
      <c r="B88" s="40" t="s">
        <v>83</v>
      </c>
      <c r="C88" s="41" t="s">
        <v>18</v>
      </c>
      <c r="D88" s="64">
        <v>5</v>
      </c>
      <c r="E88" s="197">
        <v>280</v>
      </c>
      <c r="F88" s="194">
        <f>D88*E88</f>
        <v>1400</v>
      </c>
    </row>
    <row r="89" spans="1:6">
      <c r="A89" s="358">
        <v>9</v>
      </c>
      <c r="B89" s="308" t="s">
        <v>84</v>
      </c>
      <c r="C89" s="359" t="s">
        <v>18</v>
      </c>
      <c r="D89" s="360">
        <v>3</v>
      </c>
      <c r="E89" s="361">
        <v>450</v>
      </c>
      <c r="F89" s="362">
        <f>D89*E89</f>
        <v>1350</v>
      </c>
    </row>
    <row r="90" spans="1:6">
      <c r="A90" s="358"/>
      <c r="B90" s="308"/>
      <c r="C90" s="359"/>
      <c r="D90" s="360"/>
      <c r="E90" s="361"/>
      <c r="F90" s="362"/>
    </row>
    <row r="91" spans="1:6">
      <c r="A91" s="358"/>
      <c r="B91" s="308"/>
      <c r="C91" s="359"/>
      <c r="D91" s="360"/>
      <c r="E91" s="361"/>
      <c r="F91" s="362"/>
    </row>
    <row r="92" spans="1:6">
      <c r="A92" s="358"/>
      <c r="B92" s="308"/>
      <c r="C92" s="359"/>
      <c r="D92" s="360"/>
      <c r="E92" s="361"/>
      <c r="F92" s="362"/>
    </row>
    <row r="93" spans="1:6" ht="45.75" customHeight="1">
      <c r="A93" s="358"/>
      <c r="B93" s="308"/>
      <c r="C93" s="359"/>
      <c r="D93" s="360"/>
      <c r="E93" s="361"/>
      <c r="F93" s="362"/>
    </row>
    <row r="94" spans="1:6">
      <c r="A94" s="350">
        <v>10</v>
      </c>
      <c r="B94" s="351" t="s">
        <v>85</v>
      </c>
      <c r="C94" s="352"/>
      <c r="D94" s="353"/>
      <c r="E94" s="354"/>
      <c r="F94" s="355"/>
    </row>
    <row r="95" spans="1:6">
      <c r="A95" s="350"/>
      <c r="B95" s="351"/>
      <c r="C95" s="352"/>
      <c r="D95" s="353"/>
      <c r="E95" s="354"/>
      <c r="F95" s="355"/>
    </row>
    <row r="96" spans="1:6">
      <c r="A96" s="350"/>
      <c r="B96" s="351"/>
      <c r="C96" s="352"/>
      <c r="D96" s="353"/>
      <c r="E96" s="354"/>
      <c r="F96" s="355"/>
    </row>
    <row r="97" spans="1:6">
      <c r="A97" s="350"/>
      <c r="B97" s="351"/>
      <c r="C97" s="352"/>
      <c r="D97" s="353"/>
      <c r="E97" s="354"/>
      <c r="F97" s="355"/>
    </row>
    <row r="98" spans="1:6" ht="35.25" customHeight="1">
      <c r="A98" s="350"/>
      <c r="B98" s="351"/>
      <c r="C98" s="352"/>
      <c r="D98" s="353"/>
      <c r="E98" s="354"/>
      <c r="F98" s="355"/>
    </row>
    <row r="99" spans="1:6">
      <c r="A99" s="350"/>
      <c r="B99" s="67" t="s">
        <v>86</v>
      </c>
      <c r="C99" s="68" t="s">
        <v>40</v>
      </c>
      <c r="D99" s="202">
        <v>220</v>
      </c>
      <c r="E99" s="168">
        <v>700</v>
      </c>
      <c r="F99" s="169">
        <f>D99*E99</f>
        <v>154000</v>
      </c>
    </row>
    <row r="100" spans="1:6">
      <c r="A100" s="347" t="s">
        <v>17</v>
      </c>
      <c r="B100" s="348"/>
      <c r="C100" s="348"/>
      <c r="D100" s="348"/>
      <c r="E100" s="349"/>
      <c r="F100" s="199">
        <f>SUM(F69:F99)</f>
        <v>375393.6</v>
      </c>
    </row>
    <row r="101" spans="1:6">
      <c r="A101" s="69"/>
      <c r="B101" s="70"/>
      <c r="C101" s="71"/>
      <c r="D101" s="71"/>
      <c r="E101" s="72"/>
      <c r="F101" s="73"/>
    </row>
    <row r="102" spans="1:6">
      <c r="A102" s="54"/>
      <c r="B102" s="74"/>
      <c r="C102" s="75"/>
      <c r="D102" s="75"/>
      <c r="E102" s="57"/>
      <c r="F102" s="57"/>
    </row>
    <row r="103" spans="1:6">
      <c r="A103" s="54"/>
      <c r="B103" s="54"/>
      <c r="C103" s="54"/>
      <c r="D103" s="54"/>
      <c r="E103" s="57"/>
      <c r="F103" s="57"/>
    </row>
  </sheetData>
  <mergeCells count="56">
    <mergeCell ref="A7:A8"/>
    <mergeCell ref="B7:B8"/>
    <mergeCell ref="C7:C8"/>
    <mergeCell ref="D7:D8"/>
    <mergeCell ref="A9:A10"/>
    <mergeCell ref="B9:B10"/>
    <mergeCell ref="C9:C10"/>
    <mergeCell ref="D9:D10"/>
    <mergeCell ref="A1:F1"/>
    <mergeCell ref="A2:F2"/>
    <mergeCell ref="A3:F3"/>
    <mergeCell ref="A4:F4"/>
    <mergeCell ref="A6:F6"/>
    <mergeCell ref="C21:C22"/>
    <mergeCell ref="D21:D22"/>
    <mergeCell ref="E21:E22"/>
    <mergeCell ref="F21:F22"/>
    <mergeCell ref="F9:F10"/>
    <mergeCell ref="E9:E10"/>
    <mergeCell ref="A14:A15"/>
    <mergeCell ref="B14:B15"/>
    <mergeCell ref="A16:A17"/>
    <mergeCell ref="B16:B17"/>
    <mergeCell ref="A21:A22"/>
    <mergeCell ref="B21:B22"/>
    <mergeCell ref="A80:A83"/>
    <mergeCell ref="A23:A32"/>
    <mergeCell ref="B23:B32"/>
    <mergeCell ref="C23:C32"/>
    <mergeCell ref="D23:D32"/>
    <mergeCell ref="A36:A38"/>
    <mergeCell ref="A40:E40"/>
    <mergeCell ref="A69:F69"/>
    <mergeCell ref="A70:A74"/>
    <mergeCell ref="A75:A79"/>
    <mergeCell ref="E23:E32"/>
    <mergeCell ref="F23:F32"/>
    <mergeCell ref="F94:F98"/>
    <mergeCell ref="F86:F87"/>
    <mergeCell ref="A89:A93"/>
    <mergeCell ref="B89:B93"/>
    <mergeCell ref="C89:C93"/>
    <mergeCell ref="D89:D93"/>
    <mergeCell ref="E89:E93"/>
    <mergeCell ref="F89:F93"/>
    <mergeCell ref="E86:E87"/>
    <mergeCell ref="A86:A87"/>
    <mergeCell ref="B86:B87"/>
    <mergeCell ref="C86:C87"/>
    <mergeCell ref="D86:D87"/>
    <mergeCell ref="A100:E100"/>
    <mergeCell ref="A94:A99"/>
    <mergeCell ref="B94:B98"/>
    <mergeCell ref="C94:C98"/>
    <mergeCell ref="D94:D98"/>
    <mergeCell ref="E94:E9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36"/>
  <sheetViews>
    <sheetView topLeftCell="A7" workbookViewId="0">
      <selection activeCell="A16" sqref="A16:E16"/>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341" t="s">
        <v>295</v>
      </c>
      <c r="B1" s="341"/>
      <c r="C1" s="341"/>
      <c r="D1" s="341"/>
      <c r="E1" s="341"/>
      <c r="F1" s="341"/>
    </row>
    <row r="2" spans="1:10" s="1" customFormat="1" ht="18">
      <c r="A2" s="275" t="s">
        <v>5</v>
      </c>
      <c r="B2" s="275"/>
      <c r="C2" s="275"/>
      <c r="D2" s="275"/>
      <c r="E2" s="275"/>
      <c r="F2" s="275"/>
    </row>
    <row r="3" spans="1:10" s="1" customFormat="1" ht="18">
      <c r="A3" s="275" t="s">
        <v>38</v>
      </c>
      <c r="B3" s="275"/>
      <c r="C3" s="275"/>
      <c r="D3" s="275"/>
      <c r="E3" s="275"/>
      <c r="F3" s="275"/>
    </row>
    <row r="4" spans="1:10" s="1" customFormat="1" ht="18">
      <c r="A4" s="275" t="s">
        <v>6</v>
      </c>
      <c r="B4" s="275"/>
      <c r="C4" s="275"/>
      <c r="D4" s="275"/>
      <c r="E4" s="275"/>
      <c r="F4" s="275"/>
    </row>
    <row r="5" spans="1:10" s="1" customFormat="1" ht="18" customHeight="1">
      <c r="A5" s="341" t="s">
        <v>358</v>
      </c>
      <c r="B5" s="341"/>
      <c r="C5" s="341"/>
      <c r="D5" s="341"/>
      <c r="E5" s="341"/>
      <c r="F5" s="341"/>
    </row>
    <row r="6" spans="1:10" s="1" customFormat="1">
      <c r="A6" s="276"/>
      <c r="B6" s="276"/>
      <c r="C6" s="276"/>
      <c r="D6" s="276"/>
      <c r="E6" s="276"/>
      <c r="F6" s="276"/>
    </row>
    <row r="7" spans="1:10" s="1" customFormat="1" ht="34.5" customHeight="1">
      <c r="A7" s="2" t="s">
        <v>7</v>
      </c>
      <c r="B7" s="376" t="s">
        <v>8</v>
      </c>
      <c r="C7" s="376"/>
      <c r="D7" s="376"/>
      <c r="E7" s="376"/>
      <c r="F7" s="376"/>
    </row>
    <row r="8" spans="1:10" s="1" customFormat="1" ht="15.75">
      <c r="A8" s="377" t="s">
        <v>39</v>
      </c>
      <c r="B8" s="377"/>
      <c r="C8" s="377"/>
      <c r="D8" s="377"/>
      <c r="E8" s="377"/>
      <c r="F8" s="377"/>
    </row>
    <row r="9" spans="1:10">
      <c r="A9" s="378" t="s">
        <v>10</v>
      </c>
      <c r="B9" s="378" t="s">
        <v>11</v>
      </c>
      <c r="C9" s="378" t="s">
        <v>12</v>
      </c>
      <c r="D9" s="380" t="s">
        <v>20</v>
      </c>
      <c r="E9" s="6" t="s">
        <v>14</v>
      </c>
      <c r="F9" s="7" t="s">
        <v>21</v>
      </c>
      <c r="G9" s="5"/>
      <c r="H9" s="5"/>
      <c r="I9" s="5"/>
      <c r="J9" s="5"/>
    </row>
    <row r="10" spans="1:10">
      <c r="A10" s="379"/>
      <c r="B10" s="379"/>
      <c r="C10" s="379"/>
      <c r="D10" s="381"/>
      <c r="E10" s="6" t="s">
        <v>16</v>
      </c>
      <c r="F10" s="7" t="s">
        <v>16</v>
      </c>
      <c r="G10" s="5"/>
      <c r="H10" s="5"/>
      <c r="I10" s="5"/>
      <c r="J10" s="5"/>
    </row>
    <row r="11" spans="1:10" ht="51">
      <c r="A11" s="8">
        <v>1</v>
      </c>
      <c r="B11" s="9" t="s">
        <v>22</v>
      </c>
      <c r="C11" s="10" t="s">
        <v>23</v>
      </c>
      <c r="D11" s="188">
        <v>4</v>
      </c>
      <c r="E11" s="12">
        <v>1130</v>
      </c>
      <c r="F11" s="13">
        <f>D11*E11</f>
        <v>4520</v>
      </c>
      <c r="G11" s="14"/>
      <c r="H11" s="14"/>
      <c r="I11" s="14"/>
      <c r="J11" s="14"/>
    </row>
    <row r="12" spans="1:10" ht="63.75">
      <c r="A12" s="8">
        <v>2</v>
      </c>
      <c r="B12" s="15" t="s">
        <v>24</v>
      </c>
      <c r="C12" s="10" t="s">
        <v>23</v>
      </c>
      <c r="D12" s="188">
        <f>'N.W.C(M.S) 1'!AI63</f>
        <v>3.4499999999999997</v>
      </c>
      <c r="E12" s="12">
        <v>985</v>
      </c>
      <c r="F12" s="13">
        <f t="shared" ref="F12:F15" si="0">D12*E12</f>
        <v>3398.2499999999995</v>
      </c>
      <c r="G12" s="14"/>
      <c r="H12" s="14"/>
      <c r="I12" s="14"/>
      <c r="J12" s="14"/>
    </row>
    <row r="13" spans="1:10" ht="38.25">
      <c r="A13" s="8">
        <v>3</v>
      </c>
      <c r="B13" s="15" t="s">
        <v>25</v>
      </c>
      <c r="C13" s="10" t="s">
        <v>26</v>
      </c>
      <c r="D13" s="188">
        <f>'N.W.C(M.S) 1'!AI62</f>
        <v>1.1499999999999999</v>
      </c>
      <c r="E13" s="16">
        <v>54</v>
      </c>
      <c r="F13" s="13">
        <f t="shared" si="0"/>
        <v>62.099999999999994</v>
      </c>
      <c r="G13" s="5"/>
      <c r="H13" s="5"/>
      <c r="I13" s="5"/>
      <c r="J13" s="5"/>
    </row>
    <row r="14" spans="1:10" ht="38.25">
      <c r="A14" s="8">
        <v>4</v>
      </c>
      <c r="B14" s="15" t="s">
        <v>27</v>
      </c>
      <c r="C14" s="10" t="s">
        <v>26</v>
      </c>
      <c r="D14" s="188">
        <f>'N.W.C(M.S) 1'!AI65</f>
        <v>3.4499999999999997</v>
      </c>
      <c r="E14" s="17">
        <v>83</v>
      </c>
      <c r="F14" s="13">
        <f t="shared" si="0"/>
        <v>286.34999999999997</v>
      </c>
      <c r="G14" s="5"/>
      <c r="H14" s="5"/>
      <c r="I14" s="5"/>
      <c r="J14" s="5"/>
    </row>
    <row r="15" spans="1:10" ht="25.5">
      <c r="A15" s="8">
        <v>5</v>
      </c>
      <c r="B15" s="15" t="s">
        <v>30</v>
      </c>
      <c r="C15" s="10" t="s">
        <v>26</v>
      </c>
      <c r="D15" s="188">
        <v>4</v>
      </c>
      <c r="E15" s="16">
        <v>70</v>
      </c>
      <c r="F15" s="13">
        <f t="shared" si="0"/>
        <v>280</v>
      </c>
      <c r="G15" s="5"/>
      <c r="H15" s="5"/>
      <c r="I15" s="5"/>
      <c r="J15" s="5"/>
    </row>
    <row r="16" spans="1:10">
      <c r="A16" s="382" t="s">
        <v>17</v>
      </c>
      <c r="B16" s="383"/>
      <c r="C16" s="383"/>
      <c r="D16" s="383"/>
      <c r="E16" s="384"/>
      <c r="F16" s="18">
        <f>SUM(F11:F15)</f>
        <v>8546.7000000000007</v>
      </c>
      <c r="G16" s="5"/>
      <c r="H16" s="5"/>
      <c r="I16" s="5"/>
      <c r="J16" s="5"/>
    </row>
    <row r="17" spans="1:10" s="1" customFormat="1">
      <c r="A17" s="19"/>
      <c r="B17" s="19"/>
      <c r="C17" s="19"/>
      <c r="D17" s="19"/>
      <c r="E17" s="19"/>
      <c r="F17" s="20"/>
      <c r="G17" s="5"/>
      <c r="H17" s="5"/>
      <c r="I17" s="5"/>
      <c r="J17" s="5"/>
    </row>
    <row r="18" spans="1:10" s="1" customFormat="1">
      <c r="A18" s="19"/>
      <c r="B18" s="19"/>
      <c r="C18" s="19"/>
      <c r="D18" s="19"/>
      <c r="E18" s="19"/>
      <c r="F18" s="20"/>
      <c r="G18" s="5"/>
      <c r="H18" s="5"/>
      <c r="I18" s="5"/>
      <c r="J18" s="5"/>
    </row>
    <row r="19" spans="1:10" s="1" customFormat="1">
      <c r="A19" s="19"/>
      <c r="B19" s="19"/>
      <c r="C19" s="19"/>
      <c r="D19" s="19"/>
      <c r="E19" s="19"/>
      <c r="F19" s="20"/>
      <c r="G19" s="5"/>
      <c r="H19" s="5"/>
      <c r="I19" s="5"/>
      <c r="J19" s="5"/>
    </row>
    <row r="20" spans="1:10" s="1" customFormat="1">
      <c r="A20" s="19"/>
      <c r="B20" s="19"/>
      <c r="C20" s="19"/>
      <c r="D20" s="19"/>
      <c r="E20" s="19"/>
      <c r="F20" s="20"/>
      <c r="G20" s="5"/>
      <c r="H20" s="5"/>
      <c r="I20" s="5"/>
      <c r="J20" s="5"/>
    </row>
    <row r="21" spans="1:10" s="1" customFormat="1">
      <c r="A21" s="19"/>
      <c r="B21" s="19"/>
      <c r="C21" s="19"/>
      <c r="D21" s="19"/>
      <c r="E21" s="19"/>
      <c r="F21" s="20"/>
      <c r="G21" s="5"/>
      <c r="H21" s="5"/>
      <c r="I21" s="5"/>
      <c r="J21" s="5"/>
    </row>
    <row r="22" spans="1:10" s="1" customFormat="1">
      <c r="A22" s="19"/>
      <c r="B22" s="19"/>
      <c r="C22" s="19"/>
      <c r="D22" s="19"/>
      <c r="E22" s="19"/>
      <c r="F22" s="20"/>
      <c r="G22" s="5"/>
      <c r="H22" s="5"/>
      <c r="I22" s="5"/>
      <c r="J22" s="5"/>
    </row>
    <row r="23" spans="1:10" s="1" customFormat="1">
      <c r="A23" s="19"/>
      <c r="B23" s="19"/>
      <c r="C23" s="19"/>
      <c r="D23" s="19"/>
      <c r="E23" s="19"/>
      <c r="F23" s="20"/>
      <c r="G23" s="5"/>
      <c r="H23" s="5"/>
      <c r="I23" s="5"/>
      <c r="J23" s="5"/>
    </row>
    <row r="24" spans="1:10" s="1" customFormat="1">
      <c r="A24" s="19"/>
      <c r="B24" s="19"/>
      <c r="C24" s="19"/>
      <c r="D24" s="19"/>
      <c r="E24" s="19"/>
      <c r="F24" s="20"/>
      <c r="G24" s="5"/>
      <c r="H24" s="5"/>
      <c r="I24" s="5"/>
      <c r="J24" s="5"/>
    </row>
    <row r="25" spans="1:10" s="1" customFormat="1">
      <c r="A25" s="19"/>
      <c r="B25" s="19"/>
      <c r="C25" s="19"/>
      <c r="D25" s="19"/>
      <c r="E25" s="19"/>
      <c r="F25" s="20"/>
      <c r="G25" s="5"/>
      <c r="H25" s="5"/>
      <c r="I25" s="5"/>
      <c r="J25" s="5"/>
    </row>
    <row r="26" spans="1:10" s="1" customFormat="1">
      <c r="A26" s="19"/>
      <c r="B26" s="19"/>
      <c r="C26" s="19"/>
      <c r="D26" s="19"/>
      <c r="E26" s="19"/>
      <c r="F26" s="20"/>
      <c r="G26" s="5"/>
      <c r="H26" s="5"/>
      <c r="I26" s="5"/>
      <c r="J26" s="5"/>
    </row>
    <row r="27" spans="1:10" s="1" customFormat="1">
      <c r="A27" s="19"/>
      <c r="B27" s="19"/>
      <c r="C27" s="19"/>
      <c r="D27" s="19"/>
      <c r="E27" s="19"/>
      <c r="F27" s="20"/>
      <c r="G27" s="5"/>
      <c r="H27" s="5"/>
      <c r="I27" s="5"/>
      <c r="J27" s="5"/>
    </row>
    <row r="28" spans="1:10" s="1" customFormat="1">
      <c r="A28" s="19"/>
      <c r="B28" s="19"/>
      <c r="C28" s="19"/>
      <c r="D28" s="19"/>
      <c r="E28" s="19"/>
      <c r="F28" s="20"/>
      <c r="G28" s="5"/>
      <c r="H28" s="5"/>
      <c r="I28" s="5"/>
      <c r="J28" s="5"/>
    </row>
    <row r="29" spans="1:10" s="1" customFormat="1">
      <c r="A29" s="19"/>
      <c r="B29" s="19"/>
      <c r="C29" s="19"/>
      <c r="D29" s="19"/>
      <c r="E29" s="19"/>
      <c r="F29" s="20"/>
      <c r="G29" s="5"/>
      <c r="H29" s="5"/>
      <c r="I29" s="5"/>
      <c r="J29" s="5"/>
    </row>
    <row r="30" spans="1:10" s="1" customFormat="1">
      <c r="A30" s="19"/>
      <c r="B30" s="19"/>
      <c r="C30" s="19"/>
      <c r="D30" s="19"/>
      <c r="E30" s="19"/>
      <c r="F30" s="20"/>
      <c r="G30" s="5"/>
      <c r="H30" s="5"/>
      <c r="I30" s="5"/>
      <c r="J30" s="5"/>
    </row>
    <row r="31" spans="1:10" s="1" customFormat="1">
      <c r="A31" s="19"/>
      <c r="B31" s="19"/>
      <c r="C31" s="19"/>
      <c r="D31" s="19"/>
      <c r="E31" s="19"/>
      <c r="F31" s="20"/>
      <c r="G31" s="5"/>
      <c r="H31" s="5"/>
      <c r="I31" s="5"/>
      <c r="J31" s="5"/>
    </row>
    <row r="32" spans="1:10" s="1" customFormat="1">
      <c r="A32" s="19"/>
      <c r="B32" s="19"/>
      <c r="C32" s="19"/>
      <c r="D32" s="19"/>
      <c r="E32" s="19"/>
      <c r="F32" s="20"/>
      <c r="G32" s="5"/>
      <c r="H32" s="5"/>
      <c r="I32" s="5"/>
      <c r="J32" s="5"/>
    </row>
    <row r="33" spans="1:10" s="1" customFormat="1">
      <c r="A33" s="19"/>
      <c r="B33" s="19"/>
      <c r="C33" s="19"/>
      <c r="D33" s="19"/>
      <c r="E33" s="19"/>
      <c r="F33" s="20"/>
      <c r="G33" s="5"/>
      <c r="H33" s="5"/>
      <c r="I33" s="5"/>
      <c r="J33" s="5"/>
    </row>
    <row r="34" spans="1:10" ht="15.75">
      <c r="A34" s="370" t="s">
        <v>31</v>
      </c>
      <c r="B34" s="371"/>
      <c r="C34" s="371"/>
      <c r="D34" s="371"/>
      <c r="E34" s="371"/>
      <c r="F34" s="372"/>
      <c r="G34" s="5"/>
      <c r="H34" s="5"/>
      <c r="I34" s="5"/>
      <c r="J34" s="5"/>
    </row>
    <row r="35" spans="1:10" ht="38.25">
      <c r="A35" s="21">
        <v>3</v>
      </c>
      <c r="B35" s="15" t="s">
        <v>34</v>
      </c>
      <c r="C35" s="10" t="s">
        <v>26</v>
      </c>
      <c r="D35" s="188">
        <v>10</v>
      </c>
      <c r="E35" s="189">
        <v>280</v>
      </c>
      <c r="F35" s="190">
        <f t="shared" ref="F35" si="1">D35*E35</f>
        <v>2800</v>
      </c>
      <c r="G35" s="5"/>
      <c r="H35" s="5"/>
      <c r="I35" s="5"/>
      <c r="J35" s="5"/>
    </row>
    <row r="36" spans="1:10">
      <c r="A36" s="373" t="s">
        <v>36</v>
      </c>
      <c r="B36" s="374"/>
      <c r="C36" s="374"/>
      <c r="D36" s="374"/>
      <c r="E36" s="375"/>
      <c r="F36" s="191">
        <f>SUM(F35:F35)</f>
        <v>2800</v>
      </c>
      <c r="G36" s="5"/>
      <c r="H36" s="5"/>
      <c r="I36" s="5"/>
      <c r="J36" s="5"/>
    </row>
  </sheetData>
  <mergeCells count="15">
    <mergeCell ref="A34:F34"/>
    <mergeCell ref="A36:E36"/>
    <mergeCell ref="A1:F1"/>
    <mergeCell ref="A2:F2"/>
    <mergeCell ref="A3:F3"/>
    <mergeCell ref="A4:F4"/>
    <mergeCell ref="A5:F5"/>
    <mergeCell ref="A6:F6"/>
    <mergeCell ref="B7:F7"/>
    <mergeCell ref="A8:F8"/>
    <mergeCell ref="A9:A10"/>
    <mergeCell ref="B9:B10"/>
    <mergeCell ref="C9:C10"/>
    <mergeCell ref="D9:D10"/>
    <mergeCell ref="A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summaryYY</vt:lpstr>
      <vt:lpstr>Rehabil (m.s) 1</vt:lpstr>
      <vt:lpstr>Rehabil( est) 1</vt:lpstr>
      <vt:lpstr>N.W.C(M.S) 1</vt:lpstr>
      <vt:lpstr>CIVIL EST 1</vt:lpstr>
      <vt:lpstr>Plumb 1</vt:lpstr>
      <vt:lpstr>ELE 1</vt:lpstr>
      <vt:lpstr>'Rehabil( est) 1'!Print_Area</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2016-03-30T11:30:15Z</dcterms:modified>
</cp:coreProperties>
</file>